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celloB\mdb\!Progetti\!KCI\!SP2200052 - Bolt &amp; Beautiful\!pyflange-package\tests\validation\"/>
    </mc:Choice>
  </mc:AlternateContent>
  <xr:revisionPtr revIDLastSave="0" documentId="13_ncr:1_{5A1E5E08-E22C-4AEC-B741-13617993417C}" xr6:coauthVersionLast="47" xr6:coauthVersionMax="47" xr10:uidLastSave="{00000000-0000-0000-0000-000000000000}"/>
  <bookViews>
    <workbookView xWindow="-28920" yWindow="-9165" windowWidth="29040" windowHeight="1752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  <definedName name="Z2_tilde" localSheetId="3">Gap120deg!$J$146</definedName>
    <definedName name="Z2_tilde" localSheetId="0">Gap30deg!$J$146</definedName>
    <definedName name="Z2_tilde" localSheetId="1">Gap60deg!$J$146</definedName>
    <definedName name="Z2_tilde" localSheetId="2">Gap90deg!$J$146</definedName>
  </definedNam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79" i="16" a="1"/>
  <c r="F99" i="16" a="1"/>
  <c r="F112" i="16" a="1"/>
  <c r="F100" i="16" a="1"/>
  <c r="F88" i="16" a="1"/>
  <c r="F36" i="16" a="1"/>
  <c r="F117" i="16" a="1"/>
  <c r="F84" i="16" a="1"/>
  <c r="F78" i="16" a="1"/>
  <c r="F48" i="16" a="1"/>
  <c r="F97" i="16" a="1"/>
  <c r="F51" i="16" a="1"/>
  <c r="F101" i="16" a="1"/>
  <c r="F67" i="16" a="1"/>
  <c r="F119" i="16" a="1"/>
  <c r="F108" i="16" a="1"/>
  <c r="F87" i="16" a="1"/>
  <c r="F106" i="16" a="1"/>
  <c r="F86" i="16" a="1"/>
  <c r="F61" i="16" a="1"/>
  <c r="F68" i="16" a="1"/>
  <c r="F53" i="16" a="1"/>
  <c r="F76" i="16" a="1"/>
  <c r="F49" i="16" a="1"/>
  <c r="F113" i="16" a="1"/>
  <c r="F71" i="16" a="1"/>
  <c r="F50" i="16" a="1"/>
  <c r="F72" i="16" a="1"/>
  <c r="F82" i="16" a="1"/>
  <c r="F95" i="16" a="1"/>
  <c r="F29" i="16" a="1"/>
  <c r="F69" i="16" a="1"/>
  <c r="F81" i="16" a="1"/>
  <c r="F104" i="16" a="1"/>
  <c r="F83" i="16" a="1"/>
  <c r="F38" i="16" a="1"/>
  <c r="F52" i="16" a="1"/>
  <c r="F89" i="16" a="1"/>
  <c r="F60" i="16" a="1"/>
  <c r="F37" i="16" a="1"/>
  <c r="F77" i="16" a="1"/>
  <c r="F107" i="16" a="1"/>
  <c r="F31" i="16" a="1"/>
  <c r="F70" i="16" a="1"/>
  <c r="F30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<sst xmlns="http://schemas.openxmlformats.org/spreadsheetml/2006/main" count="1558" uniqueCount="330">
  <si>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</si>
  <si>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</si>
  <si>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</si>
  <si>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</si>
  <si>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</si>
  <si>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</si>
  <si>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</si>
  <si>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</si>
  <si>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</si>
  <si>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</si>
  <si>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</si>
  <si>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</si>
  <si>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</si>
  <si>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</si>
  <si>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</si>
  <si>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</si>
  <si>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</si>
  <si>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</si>
  <si>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</si>
  <si>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</si>
  <si>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</si>
  <si>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</si>
  <si>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</si>
  <si>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</si>
  <si>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</si>
  <si>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</si>
  <si>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</si>
  <si>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</si>
  <si>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</si>
  <si>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</si>
  <si>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</si>
  <si>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</si>
  <si>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</si>
  <si>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</si>
  <si>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</si>
  <si>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</si>
  <si>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</si>
  <si>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</si>
  <si>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</si>
  <si>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</si>
  <si>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</si>
  <si>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</si>
  <si>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</si>
  <si>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</si>
  <si>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</si>
  <si>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</si>
  <si>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</si>
  <si>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</si>
  <si>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</si>
  <si>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</si>
  <si>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</si>
  <si>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</si>
  <si>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</si>
  <si>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</si>
  <si>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</si>
  <si>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</si>
  <si>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</si>
  <si>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</si>
  <si>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</si>
  <si>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</si>
  <si>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</si>
  <si>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</si>
  <si>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</si>
  <si>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</si>
  <si>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</si>
  <si>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</si>
  <si>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</si>
  <si>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</si>
  <si>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</si>
  <si>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</si>
  <si>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</si>
  <si>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</si>
  <si>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</si>
  <si>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</si>
  <si>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</si>
  <si>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</si>
  <si>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</si>
  <si>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</si>
  <si>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</si>
  <si>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</si>
  <si>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</si>
  <si>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</si>
  <si>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</si>
  <si>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</si>
  <si>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</si>
  <si>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</si>
  <si>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</si>
  <si>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</si>
  <si>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</si>
  <si>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</si>
  <si>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</si>
  <si>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</si>
  <si>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</si>
  <si>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</si>
  <si>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</si>
  <si>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</si>
  <si>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</si>
  <si>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</si>
  <si>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</si>
  <si>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</si>
  <si>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</si>
  <si>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</si>
  <si>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</si>
  <si>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</si>
  <si>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</si>
  <si>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</si>
  <si>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</si>
  <si>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</si>
  <si>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</si>
  <si>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</si>
  <si>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</si>
  <si>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</si>
  <si>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</si>
  <si>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</si>
  <si>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</si>
  <si>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</si>
  <si>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</si>
  <si>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</si>
  <si>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</si>
  <si>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</si>
  <si>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</si>
  <si>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</si>
  <si>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</si>
  <si>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</si>
  <si>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</si>
  <si>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</si>
  <si>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</si>
  <si>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</si>
  <si>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</si>
  <si>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</si>
  <si>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</si>
  <si>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</si>
  <si>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</si>
  <si>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</si>
  <si>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</si>
  <si>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</si>
  <si>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</si>
  <si>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</si>
  <si>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</si>
  <si>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</si>
  <si>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</si>
  <si>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</si>
  <si>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</si>
  <si>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</si>
  <si>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</si>
  <si>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</si>
  <si>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</si>
  <si>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</si>
  <si>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</si>
  <si>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</si>
  <si>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</si>
  <si>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</si>
  <si>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</si>
  <si>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</si>
  <si>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</si>
  <si>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</si>
  <si>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</si>
  <si>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</si>
  <si>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</si>
  <si>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</si>
  <si>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</si>
  <si>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</si>
  <si>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</si>
  <si>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</si>
  <si>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</si>
  <si>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</si>
  <si>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</si>
  <si>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</si>
  <si>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</si>
  <si>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</si>
  <si>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</si>
  <si>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</si>
  <si>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</si>
  <si>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</si>
  <si>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</si>
  <si>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</si>
  <si>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</si>
  <si>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</si>
  <si>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</si>
  <si>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</si>
  <si>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</si>
  <si>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</si>
  <si>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</si>
  <si>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</si>
  <si>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</si>
  <si>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</si>
  <si>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</si>
  <si>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</si>
  <si>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</si>
  <si>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</si>
  <si>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</si>
  <si>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</si>
  <si>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</si>
  <si>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</si>
  <si>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</si>
  <si>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</si>
  <si>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</si>
  <si>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</si>
  <si>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</si>
  <si>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</si>
  <si>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</si>
  <si>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</si>
  <si>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</si>
  <si>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</si>
  <si>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</si>
  <si>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</si>
  <si>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</si>
  <si>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</si>
  <si>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</si>
  <si>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</si>
  <si>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</si>
  <si>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</si>
  <si>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</si>
  <si>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</si>
  <si>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</si>
  <si>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</si>
  <si>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</si>
  <si>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</si>
  <si>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</si>
  <si>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</si>
  <si>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</si>
  <si>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</si>
  <si>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</si>
  <si>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</si>
  <si>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</si>
  <si>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</si>
  <si>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</si>
  <si>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</si>
  <si>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</si>
  <si>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</si>
  <si>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</si>
  <si>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</si>
  <si>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</si>
  <si>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</si>
  <si>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</si>
  <si>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</si>
  <si>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</si>
  <si>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</si>
  <si>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</si>
  <si>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</si>
  <si>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</si>
  <si>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</si>
  <si>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</si>
  <si>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</si>
  <si>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</si>
  <si>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</si>
  <si>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</si>
  <si>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</si>
  <si>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</si>
  <si>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</si>
  <si>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</si>
  <si>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</si>
  <si>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</si>
  <si>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</si>
  <si>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</si>
  <si>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</si>
  <si>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</si>
  <si>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</si>
  <si>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</si>
  <si>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</si>
  <si>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</si>
  <si>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</si>
  <si>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</si>
  <si>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</si>
  <si>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</si>
  <si>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</si>
  <si>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</si>
  <si>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</si>
  <si>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</si>
  <si>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</si>
  <si>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</si>
  <si>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</si>
  <si>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</si>
  <si>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</si>
  <si>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</si>
  <si>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</si>
  <si>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</si>
  <si>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</si>
  <si>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</si>
  <si>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</si>
  <si>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</si>
  <si>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</si>
  <si>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</si>
  <si>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</si>
  <si>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</si>
  <si>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</si>
  <si>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</si>
  <si>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</si>
  <si>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</si>
  <si>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</si>
  <si>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</si>
  <si>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</si>
  <si>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</si>
  <si>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</si>
  <si>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</si>
  <si>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</si>
  <si>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</si>
  <si>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</si>
  <si>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</si>
  <si>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</si>
  <si>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</si>
  <si>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</si>
  <si>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</si>
  <si>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</si>
  <si>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</si>
  <si>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</si>
  <si>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</si>
  <si>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</si>
  <si>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</si>
  <si>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</si>
  <si>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</si>
  <si>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</si>
  <si>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</si>
  <si>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</si>
  <si>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</si>
  <si>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</si>
  <si>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</si>
  <si>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</si>
  <si>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</si>
  <si>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</si>
  <si>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</si>
  <si>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t>0.10</t>
  </si>
  <si>
    <t>I</t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</si>
  <si>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</si>
  <si>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J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</si>
  <si>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</si>
  <si>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K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</si>
  <si>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</si>
  <si>
    <t>L</t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</si>
  <si>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tilt 1 deg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</si>
</sst>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1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66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0" xfId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2" fontId="6" fillId="3" borderId="5" xfId="1" applyNumberFormat="1" applyFont="1" applyFill="1" applyBorder="1" applyAlignment="1">
      <alignment horizontal="center" vertical="center"/>
    </xf>
    <xf numFmtId="11" fontId="6" fillId="3" borderId="1" xfId="1" applyNumberFormat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  <xf numFmtId="0" fontId="8" fillId="3" borderId="1" xfId="2" applyFont="1" applyFill="1" applyBorder="1" applyAlignment="1">
      <alignment horizontal="left" vertical="center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8" fillId="3" borderId="1" xfId="2" quotePrefix="1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 xr:uid="{441ACF27-160B-4F68-B601-75E0F5333046}"/>
    <cellStyle name="Normal 3" xfId="2" xr:uid="{E743A38D-16A7-497B-BF78-6D533003511F}"/>
    <cellStyle name="Percent" xfId="3" builtinId="5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-1479.1792618247362</c:v>
                </c:pt>
                <c:pt idx="1">
                  <c:v>-1443.525215055774</c:v>
                </c:pt>
                <c:pt idx="2">
                  <c:v>-1407.8711682868118</c:v>
                </c:pt>
                <c:pt idx="3">
                  <c:v>-1372.2171215178496</c:v>
                </c:pt>
                <c:pt idx="4">
                  <c:v>-1336.5630747488874</c:v>
                </c:pt>
                <c:pt idx="5">
                  <c:v>-1300.9090279799252</c:v>
                </c:pt>
                <c:pt idx="6">
                  <c:v>-1265.254981210963</c:v>
                </c:pt>
                <c:pt idx="7">
                  <c:v>-1229.6009344420008</c:v>
                </c:pt>
                <c:pt idx="8">
                  <c:v>-1193.9468876730384</c:v>
                </c:pt>
                <c:pt idx="9">
                  <c:v>-1158.2928409040767</c:v>
                </c:pt>
                <c:pt idx="10">
                  <c:v>-1122.6387941351143</c:v>
                </c:pt>
                <c:pt idx="11">
                  <c:v>-1086.9847473661521</c:v>
                </c:pt>
                <c:pt idx="12">
                  <c:v>-1051.3307005971899</c:v>
                </c:pt>
                <c:pt idx="13">
                  <c:v>-1015.6766538282277</c:v>
                </c:pt>
                <c:pt idx="14">
                  <c:v>-980.02260705926551</c:v>
                </c:pt>
                <c:pt idx="15">
                  <c:v>-944.36856029030332</c:v>
                </c:pt>
                <c:pt idx="16">
                  <c:v>-908.71451352134113</c:v>
                </c:pt>
                <c:pt idx="17">
                  <c:v>-873.06046675237894</c:v>
                </c:pt>
                <c:pt idx="18">
                  <c:v>-837.40641998341675</c:v>
                </c:pt>
                <c:pt idx="19">
                  <c:v>-801.75237321445468</c:v>
                </c:pt>
                <c:pt idx="20">
                  <c:v>-766.09832644549249</c:v>
                </c:pt>
                <c:pt idx="21">
                  <c:v>-730.44427967653019</c:v>
                </c:pt>
                <c:pt idx="22">
                  <c:v>-694.790232907568</c:v>
                </c:pt>
                <c:pt idx="23">
                  <c:v>-659.13618613860581</c:v>
                </c:pt>
                <c:pt idx="24">
                  <c:v>-623.48213936964362</c:v>
                </c:pt>
                <c:pt idx="25">
                  <c:v>-587.82809260068143</c:v>
                </c:pt>
                <c:pt idx="26">
                  <c:v>-552.17404583171924</c:v>
                </c:pt>
                <c:pt idx="27">
                  <c:v>-516.51999906275717</c:v>
                </c:pt>
                <c:pt idx="28">
                  <c:v>-480.86595229379486</c:v>
                </c:pt>
                <c:pt idx="29">
                  <c:v>-445.21190552483267</c:v>
                </c:pt>
                <c:pt idx="30">
                  <c:v>-409.55785875587048</c:v>
                </c:pt>
                <c:pt idx="31">
                  <c:v>-373.90381198690829</c:v>
                </c:pt>
                <c:pt idx="32">
                  <c:v>-338.24976521794616</c:v>
                </c:pt>
                <c:pt idx="33">
                  <c:v>-302.59571844898397</c:v>
                </c:pt>
                <c:pt idx="34">
                  <c:v>-266.94167168002178</c:v>
                </c:pt>
                <c:pt idx="35">
                  <c:v>-231.28762491105962</c:v>
                </c:pt>
                <c:pt idx="36">
                  <c:v>-195.63357814209746</c:v>
                </c:pt>
                <c:pt idx="37">
                  <c:v>-159.97953137313527</c:v>
                </c:pt>
                <c:pt idx="38">
                  <c:v>-124.32548460417311</c:v>
                </c:pt>
                <c:pt idx="39">
                  <c:v>-88.671437835210938</c:v>
                </c:pt>
                <c:pt idx="40">
                  <c:v>-53.017391066248763</c:v>
                </c:pt>
                <c:pt idx="41">
                  <c:v>-17.363344297286357</c:v>
                </c:pt>
                <c:pt idx="42">
                  <c:v>18.290702471675818</c:v>
                </c:pt>
                <c:pt idx="43">
                  <c:v>53.944749240637989</c:v>
                </c:pt>
                <c:pt idx="44">
                  <c:v>89.598796009600164</c:v>
                </c:pt>
                <c:pt idx="45">
                  <c:v>125.25284277856234</c:v>
                </c:pt>
                <c:pt idx="46">
                  <c:v>160.90688954752451</c:v>
                </c:pt>
                <c:pt idx="47">
                  <c:v>196.56093631648667</c:v>
                </c:pt>
                <c:pt idx="48">
                  <c:v>232.21498308544886</c:v>
                </c:pt>
                <c:pt idx="49">
                  <c:v>267.86902985441105</c:v>
                </c:pt>
                <c:pt idx="50">
                  <c:v>303.52307662337319</c:v>
                </c:pt>
                <c:pt idx="51">
                  <c:v>339.17712339233537</c:v>
                </c:pt>
                <c:pt idx="52">
                  <c:v>374.83117016129756</c:v>
                </c:pt>
                <c:pt idx="53">
                  <c:v>410.4852169302597</c:v>
                </c:pt>
                <c:pt idx="54">
                  <c:v>446.13926369922189</c:v>
                </c:pt>
                <c:pt idx="55">
                  <c:v>481.79331046818407</c:v>
                </c:pt>
                <c:pt idx="56">
                  <c:v>517.44735723714643</c:v>
                </c:pt>
                <c:pt idx="57">
                  <c:v>553.10140400610862</c:v>
                </c:pt>
                <c:pt idx="58">
                  <c:v>588.75545077507081</c:v>
                </c:pt>
                <c:pt idx="59">
                  <c:v>624.40949754403277</c:v>
                </c:pt>
                <c:pt idx="60">
                  <c:v>660.06354431299519</c:v>
                </c:pt>
                <c:pt idx="61">
                  <c:v>695.71759108195715</c:v>
                </c:pt>
                <c:pt idx="62">
                  <c:v>731.37163785091946</c:v>
                </c:pt>
                <c:pt idx="63">
                  <c:v>767.02568461988142</c:v>
                </c:pt>
                <c:pt idx="64">
                  <c:v>802.67973138884383</c:v>
                </c:pt>
                <c:pt idx="65">
                  <c:v>838.33377815780625</c:v>
                </c:pt>
                <c:pt idx="66">
                  <c:v>873.98782492676821</c:v>
                </c:pt>
                <c:pt idx="67">
                  <c:v>909.64187169573063</c:v>
                </c:pt>
                <c:pt idx="68">
                  <c:v>945.29591846469259</c:v>
                </c:pt>
                <c:pt idx="69">
                  <c:v>980.94996523365489</c:v>
                </c:pt>
                <c:pt idx="70">
                  <c:v>1016.6040120026169</c:v>
                </c:pt>
                <c:pt idx="71">
                  <c:v>1052.2580587715793</c:v>
                </c:pt>
                <c:pt idx="72">
                  <c:v>1087.9121055405412</c:v>
                </c:pt>
                <c:pt idx="73">
                  <c:v>1123.5661523095037</c:v>
                </c:pt>
                <c:pt idx="74">
                  <c:v>1159.2201990784656</c:v>
                </c:pt>
                <c:pt idx="75">
                  <c:v>1194.874245847428</c:v>
                </c:pt>
                <c:pt idx="76">
                  <c:v>1230.52829261639</c:v>
                </c:pt>
                <c:pt idx="77">
                  <c:v>1266.1823393853524</c:v>
                </c:pt>
                <c:pt idx="78">
                  <c:v>1301.8363861543144</c:v>
                </c:pt>
                <c:pt idx="79">
                  <c:v>1337.4904329232768</c:v>
                </c:pt>
                <c:pt idx="80">
                  <c:v>1373.1444796922385</c:v>
                </c:pt>
                <c:pt idx="81">
                  <c:v>1408.7985264612009</c:v>
                </c:pt>
                <c:pt idx="82">
                  <c:v>1444.4525732301634</c:v>
                </c:pt>
                <c:pt idx="83">
                  <c:v>1480.1066199991253</c:v>
                </c:pt>
                <c:pt idx="84">
                  <c:v>1515.7606667680877</c:v>
                </c:pt>
                <c:pt idx="85">
                  <c:v>1551.4147135370497</c:v>
                </c:pt>
                <c:pt idx="86">
                  <c:v>1587.0687603060121</c:v>
                </c:pt>
                <c:pt idx="87">
                  <c:v>1622.7228070749741</c:v>
                </c:pt>
                <c:pt idx="88">
                  <c:v>1658.3768538439365</c:v>
                </c:pt>
                <c:pt idx="89">
                  <c:v>1694.0309006128984</c:v>
                </c:pt>
                <c:pt idx="90">
                  <c:v>1729.6849473818609</c:v>
                </c:pt>
                <c:pt idx="91">
                  <c:v>1765.3389941508228</c:v>
                </c:pt>
                <c:pt idx="92">
                  <c:v>1800.9930409197852</c:v>
                </c:pt>
                <c:pt idx="93">
                  <c:v>1836.6470876887472</c:v>
                </c:pt>
                <c:pt idx="94">
                  <c:v>1872.3011344577094</c:v>
                </c:pt>
                <c:pt idx="95">
                  <c:v>1907.9551812266714</c:v>
                </c:pt>
                <c:pt idx="96">
                  <c:v>1943.6092279956338</c:v>
                </c:pt>
                <c:pt idx="97">
                  <c:v>1979.2632747645962</c:v>
                </c:pt>
                <c:pt idx="98">
                  <c:v>2014.9173215335582</c:v>
                </c:pt>
                <c:pt idx="99">
                  <c:v>2050.5713683025206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-281.81534571751291</c:v>
                </c:pt>
                <c:pt idx="1">
                  <c:v>-281.81534571751291</c:v>
                </c:pt>
                <c:pt idx="2">
                  <c:v>-281.8152228974613</c:v>
                </c:pt>
                <c:pt idx="3">
                  <c:v>-281.59935836609446</c:v>
                </c:pt>
                <c:pt idx="4">
                  <c:v>-280.97187546359453</c:v>
                </c:pt>
                <c:pt idx="5">
                  <c:v>-279.93277418996149</c:v>
                </c:pt>
                <c:pt idx="6">
                  <c:v>-278.48205454519541</c:v>
                </c:pt>
                <c:pt idx="7">
                  <c:v>-276.61971652929617</c:v>
                </c:pt>
                <c:pt idx="8">
                  <c:v>-274.34576014226388</c:v>
                </c:pt>
                <c:pt idx="9">
                  <c:v>-271.66018538409844</c:v>
                </c:pt>
                <c:pt idx="10">
                  <c:v>-268.56299225480001</c:v>
                </c:pt>
                <c:pt idx="11">
                  <c:v>-265.05418075436842</c:v>
                </c:pt>
                <c:pt idx="12">
                  <c:v>-261.13375088280372</c:v>
                </c:pt>
                <c:pt idx="13">
                  <c:v>-256.80170264010599</c:v>
                </c:pt>
                <c:pt idx="14">
                  <c:v>-252.05803602627509</c:v>
                </c:pt>
                <c:pt idx="15">
                  <c:v>-246.90275104131115</c:v>
                </c:pt>
                <c:pt idx="16">
                  <c:v>-241.33584768521405</c:v>
                </c:pt>
                <c:pt idx="17">
                  <c:v>-235.3573259579839</c:v>
                </c:pt>
                <c:pt idx="18">
                  <c:v>-228.96718585962071</c:v>
                </c:pt>
                <c:pt idx="19">
                  <c:v>-222.16542739012436</c:v>
                </c:pt>
                <c:pt idx="20">
                  <c:v>-214.95205054949497</c:v>
                </c:pt>
                <c:pt idx="21">
                  <c:v>-207.32705533773245</c:v>
                </c:pt>
                <c:pt idx="22">
                  <c:v>-199.29044175483682</c:v>
                </c:pt>
                <c:pt idx="23">
                  <c:v>-190.84220980080812</c:v>
                </c:pt>
                <c:pt idx="24">
                  <c:v>-181.98235947564632</c:v>
                </c:pt>
                <c:pt idx="25">
                  <c:v>-172.71089077935142</c:v>
                </c:pt>
                <c:pt idx="26">
                  <c:v>-163.02780371192344</c:v>
                </c:pt>
                <c:pt idx="27">
                  <c:v>-152.93309827336236</c:v>
                </c:pt>
                <c:pt idx="28">
                  <c:v>-142.42677446366815</c:v>
                </c:pt>
                <c:pt idx="29">
                  <c:v>-131.5088322828409</c:v>
                </c:pt>
                <c:pt idx="30">
                  <c:v>-120.17927173088054</c:v>
                </c:pt>
                <c:pt idx="31">
                  <c:v>-108.43809280778709</c:v>
                </c:pt>
                <c:pt idx="32">
                  <c:v>-96.285295513560555</c:v>
                </c:pt>
                <c:pt idx="33">
                  <c:v>-83.720879848200894</c:v>
                </c:pt>
                <c:pt idx="34">
                  <c:v>-70.74484581170816</c:v>
                </c:pt>
                <c:pt idx="35">
                  <c:v>-57.357193404082331</c:v>
                </c:pt>
                <c:pt idx="36">
                  <c:v>-43.557922625323421</c:v>
                </c:pt>
                <c:pt idx="37">
                  <c:v>-29.347033475431409</c:v>
                </c:pt>
                <c:pt idx="38">
                  <c:v>-14.72452595440631</c:v>
                </c:pt>
                <c:pt idx="39">
                  <c:v>0.5648788197369683</c:v>
                </c:pt>
                <c:pt idx="40">
                  <c:v>16.807179583684405</c:v>
                </c:pt>
                <c:pt idx="41">
                  <c:v>34.002603974590158</c:v>
                </c:pt>
                <c:pt idx="42">
                  <c:v>52.151151992454004</c:v>
                </c:pt>
                <c:pt idx="43">
                  <c:v>71.252823637276066</c:v>
                </c:pt>
                <c:pt idx="44">
                  <c:v>91.307618909056316</c:v>
                </c:pt>
                <c:pt idx="45">
                  <c:v>112.31553780779478</c:v>
                </c:pt>
                <c:pt idx="46">
                  <c:v>134.27658033349144</c:v>
                </c:pt>
                <c:pt idx="47">
                  <c:v>157.19074648614631</c:v>
                </c:pt>
                <c:pt idx="48">
                  <c:v>181.05803626575937</c:v>
                </c:pt>
                <c:pt idx="49">
                  <c:v>205.87844967233067</c:v>
                </c:pt>
                <c:pt idx="50">
                  <c:v>231.65198670586017</c:v>
                </c:pt>
                <c:pt idx="51">
                  <c:v>258.37864736634782</c:v>
                </c:pt>
                <c:pt idx="52">
                  <c:v>286.05843165379378</c:v>
                </c:pt>
                <c:pt idx="53">
                  <c:v>314.69133956819786</c:v>
                </c:pt>
                <c:pt idx="54">
                  <c:v>344.27737110956014</c:v>
                </c:pt>
                <c:pt idx="55">
                  <c:v>374.81652627788066</c:v>
                </c:pt>
                <c:pt idx="56">
                  <c:v>406.30880507315959</c:v>
                </c:pt>
                <c:pt idx="57">
                  <c:v>438.75420749539649</c:v>
                </c:pt>
                <c:pt idx="58">
                  <c:v>472.15273354459168</c:v>
                </c:pt>
                <c:pt idx="59">
                  <c:v>506.50438322074473</c:v>
                </c:pt>
                <c:pt idx="60">
                  <c:v>541.80915652385647</c:v>
                </c:pt>
                <c:pt idx="61">
                  <c:v>578.06705345392595</c:v>
                </c:pt>
                <c:pt idx="62">
                  <c:v>615.27807401095413</c:v>
                </c:pt>
                <c:pt idx="63">
                  <c:v>653.44221819493998</c:v>
                </c:pt>
                <c:pt idx="64">
                  <c:v>692.55948600588465</c:v>
                </c:pt>
                <c:pt idx="65">
                  <c:v>732.62987744378745</c:v>
                </c:pt>
                <c:pt idx="66">
                  <c:v>773.65339250864793</c:v>
                </c:pt>
                <c:pt idx="67">
                  <c:v>815.6300312004671</c:v>
                </c:pt>
                <c:pt idx="68">
                  <c:v>858.55979351924407</c:v>
                </c:pt>
                <c:pt idx="69">
                  <c:v>902.44267946497962</c:v>
                </c:pt>
                <c:pt idx="70">
                  <c:v>947.27868903767308</c:v>
                </c:pt>
                <c:pt idx="71">
                  <c:v>993.06782223732512</c:v>
                </c:pt>
                <c:pt idx="72">
                  <c:v>1039.8100790639348</c:v>
                </c:pt>
                <c:pt idx="73">
                  <c:v>1087.5054595175031</c:v>
                </c:pt>
                <c:pt idx="74">
                  <c:v>1136.1539635980293</c:v>
                </c:pt>
                <c:pt idx="75">
                  <c:v>1185.7555913055141</c:v>
                </c:pt>
                <c:pt idx="76">
                  <c:v>1236.3103426399568</c:v>
                </c:pt>
                <c:pt idx="77">
                  <c:v>1287.8182176013581</c:v>
                </c:pt>
                <c:pt idx="78">
                  <c:v>1340.2792161897169</c:v>
                </c:pt>
                <c:pt idx="79">
                  <c:v>1393.6933384050349</c:v>
                </c:pt>
                <c:pt idx="80">
                  <c:v>1448.0605842473101</c:v>
                </c:pt>
                <c:pt idx="81">
                  <c:v>1503.3809537165441</c:v>
                </c:pt>
                <c:pt idx="82">
                  <c:v>1559.6544468127365</c:v>
                </c:pt>
                <c:pt idx="83">
                  <c:v>1616.8810635358866</c:v>
                </c:pt>
                <c:pt idx="84">
                  <c:v>1675.0608038859953</c:v>
                </c:pt>
                <c:pt idx="85">
                  <c:v>1734.1936678630614</c:v>
                </c:pt>
                <c:pt idx="86">
                  <c:v>1794.279655467087</c:v>
                </c:pt>
                <c:pt idx="87">
                  <c:v>1855.3187666980693</c:v>
                </c:pt>
                <c:pt idx="88">
                  <c:v>1917.3110015560114</c:v>
                </c:pt>
                <c:pt idx="89">
                  <c:v>1980.2563600409103</c:v>
                </c:pt>
                <c:pt idx="90">
                  <c:v>2044.1548421527682</c:v>
                </c:pt>
                <c:pt idx="91">
                  <c:v>2109.0064478915838</c:v>
                </c:pt>
                <c:pt idx="92">
                  <c:v>2174.8111772573579</c:v>
                </c:pt>
                <c:pt idx="93">
                  <c:v>2241.5690302500902</c:v>
                </c:pt>
                <c:pt idx="94">
                  <c:v>2309.2800068697807</c:v>
                </c:pt>
                <c:pt idx="95">
                  <c:v>2377.9441071164292</c:v>
                </c:pt>
                <c:pt idx="96">
                  <c:v>2447.5613309900368</c:v>
                </c:pt>
                <c:pt idx="97">
                  <c:v>2518.1316784906026</c:v>
                </c:pt>
                <c:pt idx="98">
                  <c:v>2589.6551496181251</c:v>
                </c:pt>
                <c:pt idx="99">
                  <c:v>2662.131744372607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-1479.1792618247362</c:v>
                </c:pt>
                <c:pt idx="1">
                  <c:v>-1443.525215055774</c:v>
                </c:pt>
                <c:pt idx="2">
                  <c:v>-1407.8711682868118</c:v>
                </c:pt>
                <c:pt idx="3">
                  <c:v>-1372.2171215178496</c:v>
                </c:pt>
                <c:pt idx="4">
                  <c:v>-1336.5630747488874</c:v>
                </c:pt>
                <c:pt idx="5">
                  <c:v>-1300.9090279799252</c:v>
                </c:pt>
                <c:pt idx="6">
                  <c:v>-1265.254981210963</c:v>
                </c:pt>
                <c:pt idx="7">
                  <c:v>-1229.6009344420008</c:v>
                </c:pt>
                <c:pt idx="8">
                  <c:v>-1193.9468876730384</c:v>
                </c:pt>
                <c:pt idx="9">
                  <c:v>-1158.2928409040767</c:v>
                </c:pt>
                <c:pt idx="10">
                  <c:v>-1122.6387941351143</c:v>
                </c:pt>
                <c:pt idx="11">
                  <c:v>-1086.9847473661521</c:v>
                </c:pt>
                <c:pt idx="12">
                  <c:v>-1051.3307005971899</c:v>
                </c:pt>
                <c:pt idx="13">
                  <c:v>-1015.6766538282277</c:v>
                </c:pt>
                <c:pt idx="14">
                  <c:v>-980.02260705926551</c:v>
                </c:pt>
                <c:pt idx="15">
                  <c:v>-944.36856029030332</c:v>
                </c:pt>
                <c:pt idx="16">
                  <c:v>-908.71451352134113</c:v>
                </c:pt>
                <c:pt idx="17">
                  <c:v>-873.06046675237894</c:v>
                </c:pt>
                <c:pt idx="18">
                  <c:v>-837.40641998341675</c:v>
                </c:pt>
                <c:pt idx="19">
                  <c:v>-801.75237321445468</c:v>
                </c:pt>
                <c:pt idx="20">
                  <c:v>-766.09832644549249</c:v>
                </c:pt>
                <c:pt idx="21">
                  <c:v>-730.44427967653019</c:v>
                </c:pt>
                <c:pt idx="22">
                  <c:v>-694.790232907568</c:v>
                </c:pt>
                <c:pt idx="23">
                  <c:v>-659.13618613860581</c:v>
                </c:pt>
                <c:pt idx="24">
                  <c:v>-623.48213936964362</c:v>
                </c:pt>
                <c:pt idx="25">
                  <c:v>-587.82809260068143</c:v>
                </c:pt>
                <c:pt idx="26">
                  <c:v>-552.17404583171924</c:v>
                </c:pt>
                <c:pt idx="27">
                  <c:v>-516.51999906275717</c:v>
                </c:pt>
                <c:pt idx="28">
                  <c:v>-480.86595229379486</c:v>
                </c:pt>
                <c:pt idx="29">
                  <c:v>-445.21190552483267</c:v>
                </c:pt>
                <c:pt idx="30">
                  <c:v>-409.55785875587048</c:v>
                </c:pt>
                <c:pt idx="31">
                  <c:v>-373.90381198690829</c:v>
                </c:pt>
                <c:pt idx="32">
                  <c:v>-338.24976521794616</c:v>
                </c:pt>
                <c:pt idx="33">
                  <c:v>-302.59571844898397</c:v>
                </c:pt>
                <c:pt idx="34">
                  <c:v>-266.94167168002178</c:v>
                </c:pt>
                <c:pt idx="35">
                  <c:v>-231.28762491105962</c:v>
                </c:pt>
                <c:pt idx="36">
                  <c:v>-195.63357814209746</c:v>
                </c:pt>
                <c:pt idx="37">
                  <c:v>-159.97953137313527</c:v>
                </c:pt>
                <c:pt idx="38">
                  <c:v>-124.32548460417311</c:v>
                </c:pt>
                <c:pt idx="39">
                  <c:v>-88.671437835210938</c:v>
                </c:pt>
                <c:pt idx="40">
                  <c:v>-53.017391066248763</c:v>
                </c:pt>
                <c:pt idx="41">
                  <c:v>-17.363344297286357</c:v>
                </c:pt>
                <c:pt idx="42">
                  <c:v>18.290702471675818</c:v>
                </c:pt>
                <c:pt idx="43">
                  <c:v>53.944749240637989</c:v>
                </c:pt>
                <c:pt idx="44">
                  <c:v>89.598796009600164</c:v>
                </c:pt>
                <c:pt idx="45">
                  <c:v>125.25284277856234</c:v>
                </c:pt>
                <c:pt idx="46">
                  <c:v>160.90688954752451</c:v>
                </c:pt>
                <c:pt idx="47">
                  <c:v>196.56093631648667</c:v>
                </c:pt>
                <c:pt idx="48">
                  <c:v>232.21498308544886</c:v>
                </c:pt>
                <c:pt idx="49">
                  <c:v>267.86902985441105</c:v>
                </c:pt>
                <c:pt idx="50">
                  <c:v>303.52307662337319</c:v>
                </c:pt>
                <c:pt idx="51">
                  <c:v>339.17712339233537</c:v>
                </c:pt>
                <c:pt idx="52">
                  <c:v>374.83117016129756</c:v>
                </c:pt>
                <c:pt idx="53">
                  <c:v>410.4852169302597</c:v>
                </c:pt>
                <c:pt idx="54">
                  <c:v>446.13926369922189</c:v>
                </c:pt>
                <c:pt idx="55">
                  <c:v>481.79331046818407</c:v>
                </c:pt>
                <c:pt idx="56">
                  <c:v>517.44735723714643</c:v>
                </c:pt>
                <c:pt idx="57">
                  <c:v>553.10140400610862</c:v>
                </c:pt>
                <c:pt idx="58">
                  <c:v>588.75545077507081</c:v>
                </c:pt>
                <c:pt idx="59">
                  <c:v>624.40949754403277</c:v>
                </c:pt>
                <c:pt idx="60">
                  <c:v>660.06354431299519</c:v>
                </c:pt>
                <c:pt idx="61">
                  <c:v>695.71759108195715</c:v>
                </c:pt>
                <c:pt idx="62">
                  <c:v>731.37163785091946</c:v>
                </c:pt>
                <c:pt idx="63">
                  <c:v>767.02568461988142</c:v>
                </c:pt>
                <c:pt idx="64">
                  <c:v>802.67973138884383</c:v>
                </c:pt>
                <c:pt idx="65">
                  <c:v>838.33377815780625</c:v>
                </c:pt>
                <c:pt idx="66">
                  <c:v>873.98782492676821</c:v>
                </c:pt>
                <c:pt idx="67">
                  <c:v>909.64187169573063</c:v>
                </c:pt>
                <c:pt idx="68">
                  <c:v>945.29591846469259</c:v>
                </c:pt>
                <c:pt idx="69">
                  <c:v>980.94996523365489</c:v>
                </c:pt>
                <c:pt idx="70">
                  <c:v>1016.6040120026169</c:v>
                </c:pt>
                <c:pt idx="71">
                  <c:v>1052.2580587715793</c:v>
                </c:pt>
                <c:pt idx="72">
                  <c:v>1087.9121055405412</c:v>
                </c:pt>
                <c:pt idx="73">
                  <c:v>1123.5661523095037</c:v>
                </c:pt>
                <c:pt idx="74">
                  <c:v>1159.2201990784656</c:v>
                </c:pt>
                <c:pt idx="75">
                  <c:v>1194.874245847428</c:v>
                </c:pt>
                <c:pt idx="76">
                  <c:v>1230.52829261639</c:v>
                </c:pt>
                <c:pt idx="77">
                  <c:v>1266.1823393853524</c:v>
                </c:pt>
                <c:pt idx="78">
                  <c:v>1301.8363861543144</c:v>
                </c:pt>
                <c:pt idx="79">
                  <c:v>1337.4904329232768</c:v>
                </c:pt>
                <c:pt idx="80">
                  <c:v>1373.1444796922385</c:v>
                </c:pt>
                <c:pt idx="81">
                  <c:v>1408.7985264612009</c:v>
                </c:pt>
                <c:pt idx="82">
                  <c:v>1444.4525732301634</c:v>
                </c:pt>
                <c:pt idx="83">
                  <c:v>1480.1066199991253</c:v>
                </c:pt>
                <c:pt idx="84">
                  <c:v>1515.7606667680877</c:v>
                </c:pt>
                <c:pt idx="85">
                  <c:v>1551.4147135370497</c:v>
                </c:pt>
                <c:pt idx="86">
                  <c:v>1587.0687603060121</c:v>
                </c:pt>
                <c:pt idx="87">
                  <c:v>1622.7228070749741</c:v>
                </c:pt>
                <c:pt idx="88">
                  <c:v>1658.3768538439365</c:v>
                </c:pt>
                <c:pt idx="89">
                  <c:v>1694.0309006128984</c:v>
                </c:pt>
                <c:pt idx="90">
                  <c:v>1729.6849473818609</c:v>
                </c:pt>
                <c:pt idx="91">
                  <c:v>1765.3389941508228</c:v>
                </c:pt>
                <c:pt idx="92">
                  <c:v>1800.9930409197852</c:v>
                </c:pt>
                <c:pt idx="93">
                  <c:v>1836.6470876887472</c:v>
                </c:pt>
                <c:pt idx="94">
                  <c:v>1872.3011344577094</c:v>
                </c:pt>
                <c:pt idx="95">
                  <c:v>1907.9551812266714</c:v>
                </c:pt>
                <c:pt idx="96">
                  <c:v>1943.6092279956338</c:v>
                </c:pt>
                <c:pt idx="97">
                  <c:v>1979.2632747645962</c:v>
                </c:pt>
                <c:pt idx="98">
                  <c:v>2014.9173215335582</c:v>
                </c:pt>
                <c:pt idx="99">
                  <c:v>2050.5713683025206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2814.035094675698</c:v>
                </c:pt>
                <c:pt idx="1">
                  <c:v>2814.035094675698</c:v>
                </c:pt>
                <c:pt idx="2">
                  <c:v>2814.0351231240597</c:v>
                </c:pt>
                <c:pt idx="3">
                  <c:v>2814.085123040541</c:v>
                </c:pt>
                <c:pt idx="4">
                  <c:v>2814.2304646236153</c:v>
                </c:pt>
                <c:pt idx="5">
                  <c:v>2814.471147873282</c:v>
                </c:pt>
                <c:pt idx="6">
                  <c:v>2814.8071727895422</c:v>
                </c:pt>
                <c:pt idx="7">
                  <c:v>2815.2385393723948</c:v>
                </c:pt>
                <c:pt idx="8">
                  <c:v>2815.7652476218404</c:v>
                </c:pt>
                <c:pt idx="9">
                  <c:v>2816.387297537879</c:v>
                </c:pt>
                <c:pt idx="10">
                  <c:v>2817.1046891205106</c:v>
                </c:pt>
                <c:pt idx="11">
                  <c:v>2817.917422369735</c:v>
                </c:pt>
                <c:pt idx="12">
                  <c:v>2818.8254972855525</c:v>
                </c:pt>
                <c:pt idx="13">
                  <c:v>2819.8289138679625</c:v>
                </c:pt>
                <c:pt idx="14">
                  <c:v>2820.9276721169654</c:v>
                </c:pt>
                <c:pt idx="15">
                  <c:v>2822.1217720325612</c:v>
                </c:pt>
                <c:pt idx="16">
                  <c:v>2823.4112136147501</c:v>
                </c:pt>
                <c:pt idx="17">
                  <c:v>2824.7959968635319</c:v>
                </c:pt>
                <c:pt idx="18">
                  <c:v>2826.2761217789066</c:v>
                </c:pt>
                <c:pt idx="19">
                  <c:v>2827.8515883608738</c:v>
                </c:pt>
                <c:pt idx="20">
                  <c:v>2829.5223966094345</c:v>
                </c:pt>
                <c:pt idx="21">
                  <c:v>2831.2885465245877</c:v>
                </c:pt>
                <c:pt idx="22">
                  <c:v>2833.1500381063338</c:v>
                </c:pt>
                <c:pt idx="23">
                  <c:v>2835.1068713546729</c:v>
                </c:pt>
                <c:pt idx="24">
                  <c:v>2837.1590462696049</c:v>
                </c:pt>
                <c:pt idx="25">
                  <c:v>2839.3065628511299</c:v>
                </c:pt>
                <c:pt idx="26">
                  <c:v>2841.5494210992474</c:v>
                </c:pt>
                <c:pt idx="27">
                  <c:v>2843.8876210139579</c:v>
                </c:pt>
                <c:pt idx="28">
                  <c:v>2846.3211625952617</c:v>
                </c:pt>
                <c:pt idx="29">
                  <c:v>2848.8500458431581</c:v>
                </c:pt>
                <c:pt idx="30">
                  <c:v>2851.4742707576474</c:v>
                </c:pt>
                <c:pt idx="31">
                  <c:v>2854.1938373387297</c:v>
                </c:pt>
                <c:pt idx="32">
                  <c:v>2857.0087455864045</c:v>
                </c:pt>
                <c:pt idx="33">
                  <c:v>2859.9189955006727</c:v>
                </c:pt>
                <c:pt idx="34">
                  <c:v>2862.9245870815334</c:v>
                </c:pt>
                <c:pt idx="35">
                  <c:v>2866.0255203289876</c:v>
                </c:pt>
                <c:pt idx="36">
                  <c:v>2869.2217952430337</c:v>
                </c:pt>
                <c:pt idx="37">
                  <c:v>2872.5134118236733</c:v>
                </c:pt>
                <c:pt idx="38">
                  <c:v>2875.9003700709059</c:v>
                </c:pt>
                <c:pt idx="39">
                  <c:v>2879.4819822147879</c:v>
                </c:pt>
                <c:pt idx="40">
                  <c:v>2883.3695115612109</c:v>
                </c:pt>
                <c:pt idx="41">
                  <c:v>2887.5630466688253</c:v>
                </c:pt>
                <c:pt idx="42">
                  <c:v>2892.0625875376309</c:v>
                </c:pt>
                <c:pt idx="43">
                  <c:v>2896.8681341676279</c:v>
                </c:pt>
                <c:pt idx="44">
                  <c:v>2901.9796865588164</c:v>
                </c:pt>
                <c:pt idx="45">
                  <c:v>2907.3972447111969</c:v>
                </c:pt>
                <c:pt idx="46">
                  <c:v>2913.1208086247684</c:v>
                </c:pt>
                <c:pt idx="47">
                  <c:v>2919.1503782995314</c:v>
                </c:pt>
                <c:pt idx="48">
                  <c:v>2925.485953735486</c:v>
                </c:pt>
                <c:pt idx="49">
                  <c:v>2932.1275349326324</c:v>
                </c:pt>
                <c:pt idx="50">
                  <c:v>2939.07512189097</c:v>
                </c:pt>
                <c:pt idx="51">
                  <c:v>2946.3287146104994</c:v>
                </c:pt>
                <c:pt idx="52">
                  <c:v>2953.88831309122</c:v>
                </c:pt>
                <c:pt idx="53">
                  <c:v>2961.753917333132</c:v>
                </c:pt>
                <c:pt idx="54">
                  <c:v>2969.9255273362355</c:v>
                </c:pt>
                <c:pt idx="55">
                  <c:v>2978.403143100531</c:v>
                </c:pt>
                <c:pt idx="56">
                  <c:v>2987.1867646260175</c:v>
                </c:pt>
                <c:pt idx="57">
                  <c:v>2996.2763919126955</c:v>
                </c:pt>
                <c:pt idx="58">
                  <c:v>3005.6720249605655</c:v>
                </c:pt>
                <c:pt idx="59">
                  <c:v>3015.3736637696261</c:v>
                </c:pt>
                <c:pt idx="60">
                  <c:v>3025.3813083398791</c:v>
                </c:pt>
                <c:pt idx="61">
                  <c:v>3035.6949586713231</c:v>
                </c:pt>
                <c:pt idx="62">
                  <c:v>3046.3146147639582</c:v>
                </c:pt>
                <c:pt idx="63">
                  <c:v>3057.2402766177856</c:v>
                </c:pt>
                <c:pt idx="64">
                  <c:v>3068.4719442328042</c:v>
                </c:pt>
                <c:pt idx="65">
                  <c:v>3080.0096176090142</c:v>
                </c:pt>
                <c:pt idx="66">
                  <c:v>3091.8532967464162</c:v>
                </c:pt>
                <c:pt idx="67">
                  <c:v>3104.0029816450092</c:v>
                </c:pt>
                <c:pt idx="68">
                  <c:v>3116.4586723047933</c:v>
                </c:pt>
                <c:pt idx="69">
                  <c:v>3129.2203687257697</c:v>
                </c:pt>
                <c:pt idx="70">
                  <c:v>3142.2880709079368</c:v>
                </c:pt>
                <c:pt idx="71">
                  <c:v>3155.6617788512958</c:v>
                </c:pt>
                <c:pt idx="72">
                  <c:v>3169.3414925558463</c:v>
                </c:pt>
                <c:pt idx="73">
                  <c:v>3183.3272120215884</c:v>
                </c:pt>
                <c:pt idx="74">
                  <c:v>3197.6189372485219</c:v>
                </c:pt>
                <c:pt idx="75">
                  <c:v>3212.2166682366469</c:v>
                </c:pt>
                <c:pt idx="76">
                  <c:v>3227.1204049859634</c:v>
                </c:pt>
                <c:pt idx="77">
                  <c:v>3242.330147496471</c:v>
                </c:pt>
                <c:pt idx="78">
                  <c:v>3257.8458957681705</c:v>
                </c:pt>
                <c:pt idx="79">
                  <c:v>3273.667649801062</c:v>
                </c:pt>
                <c:pt idx="80">
                  <c:v>3289.7954095951441</c:v>
                </c:pt>
                <c:pt idx="81">
                  <c:v>3306.2291751504181</c:v>
                </c:pt>
                <c:pt idx="82">
                  <c:v>3322.9689464668836</c:v>
                </c:pt>
                <c:pt idx="83">
                  <c:v>3340.0147235445406</c:v>
                </c:pt>
                <c:pt idx="84">
                  <c:v>3357.3665063833892</c:v>
                </c:pt>
                <c:pt idx="85">
                  <c:v>3375.0242949834287</c:v>
                </c:pt>
                <c:pt idx="86">
                  <c:v>3392.9880893446602</c:v>
                </c:pt>
                <c:pt idx="87">
                  <c:v>3411.2578894670828</c:v>
                </c:pt>
                <c:pt idx="88">
                  <c:v>3429.8336953506978</c:v>
                </c:pt>
                <c:pt idx="89">
                  <c:v>3448.7155069955033</c:v>
                </c:pt>
                <c:pt idx="90">
                  <c:v>3467.9033244015013</c:v>
                </c:pt>
                <c:pt idx="91">
                  <c:v>3487.3971475686894</c:v>
                </c:pt>
                <c:pt idx="92">
                  <c:v>3507.19697649707</c:v>
                </c:pt>
                <c:pt idx="93">
                  <c:v>3527.302811186642</c:v>
                </c:pt>
                <c:pt idx="94">
                  <c:v>3547.714651637405</c:v>
                </c:pt>
                <c:pt idx="95">
                  <c:v>3568.4324978493601</c:v>
                </c:pt>
                <c:pt idx="96">
                  <c:v>3589.4563498225061</c:v>
                </c:pt>
                <c:pt idx="97">
                  <c:v>3610.7862075568446</c:v>
                </c:pt>
                <c:pt idx="98">
                  <c:v>3632.4220710523737</c:v>
                </c:pt>
                <c:pt idx="99">
                  <c:v>3654.3639403090947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-1019.5493748066286</c:v>
                </c:pt>
                <c:pt idx="1">
                  <c:v>-991.71966082399899</c:v>
                </c:pt>
                <c:pt idx="2">
                  <c:v>-963.88994684136935</c:v>
                </c:pt>
                <c:pt idx="3">
                  <c:v>-936.06023285873971</c:v>
                </c:pt>
                <c:pt idx="4">
                  <c:v>-908.23051887611007</c:v>
                </c:pt>
                <c:pt idx="5">
                  <c:v>-880.40080489348043</c:v>
                </c:pt>
                <c:pt idx="6">
                  <c:v>-852.57109091085078</c:v>
                </c:pt>
                <c:pt idx="7">
                  <c:v>-824.74137692822103</c:v>
                </c:pt>
                <c:pt idx="8">
                  <c:v>-796.91166294559139</c:v>
                </c:pt>
                <c:pt idx="9">
                  <c:v>-769.08194896296175</c:v>
                </c:pt>
                <c:pt idx="10">
                  <c:v>-741.25223498033222</c:v>
                </c:pt>
                <c:pt idx="11">
                  <c:v>-713.42252099770246</c:v>
                </c:pt>
                <c:pt idx="12">
                  <c:v>-685.59280701507282</c:v>
                </c:pt>
                <c:pt idx="13">
                  <c:v>-657.76309303244318</c:v>
                </c:pt>
                <c:pt idx="14">
                  <c:v>-629.93337904981354</c:v>
                </c:pt>
                <c:pt idx="15">
                  <c:v>-602.10366506718378</c:v>
                </c:pt>
                <c:pt idx="16">
                  <c:v>-574.27395108455414</c:v>
                </c:pt>
                <c:pt idx="17">
                  <c:v>-546.44423710192461</c:v>
                </c:pt>
                <c:pt idx="18">
                  <c:v>-518.61452311929486</c:v>
                </c:pt>
                <c:pt idx="19">
                  <c:v>-490.78480913666522</c:v>
                </c:pt>
                <c:pt idx="20">
                  <c:v>-462.95509515403558</c:v>
                </c:pt>
                <c:pt idx="21">
                  <c:v>-435.12538117140588</c:v>
                </c:pt>
                <c:pt idx="22">
                  <c:v>-407.29566718877629</c:v>
                </c:pt>
                <c:pt idx="23">
                  <c:v>-379.46595320614659</c:v>
                </c:pt>
                <c:pt idx="24">
                  <c:v>-351.6362392235169</c:v>
                </c:pt>
                <c:pt idx="25">
                  <c:v>-323.80652524088731</c:v>
                </c:pt>
                <c:pt idx="26">
                  <c:v>-295.97681125825761</c:v>
                </c:pt>
                <c:pt idx="27">
                  <c:v>-268.14709727562803</c:v>
                </c:pt>
                <c:pt idx="28">
                  <c:v>-240.3173832929983</c:v>
                </c:pt>
                <c:pt idx="29">
                  <c:v>-212.48766931036872</c:v>
                </c:pt>
                <c:pt idx="30">
                  <c:v>-184.65795532773902</c:v>
                </c:pt>
                <c:pt idx="31">
                  <c:v>-156.8282413451094</c:v>
                </c:pt>
                <c:pt idx="32">
                  <c:v>-128.99852736247971</c:v>
                </c:pt>
                <c:pt idx="33">
                  <c:v>-101.16881337985001</c:v>
                </c:pt>
                <c:pt idx="34">
                  <c:v>-73.339099397220423</c:v>
                </c:pt>
                <c:pt idx="35">
                  <c:v>-45.50938541459071</c:v>
                </c:pt>
                <c:pt idx="36">
                  <c:v>-17.679671431961118</c:v>
                </c:pt>
                <c:pt idx="37">
                  <c:v>10.150042550668585</c:v>
                </c:pt>
                <c:pt idx="38">
                  <c:v>37.979756533298293</c:v>
                </c:pt>
                <c:pt idx="39">
                  <c:v>65.809470515927885</c:v>
                </c:pt>
                <c:pt idx="40">
                  <c:v>93.639184498557469</c:v>
                </c:pt>
                <c:pt idx="41">
                  <c:v>121.4688984811873</c:v>
                </c:pt>
                <c:pt idx="42">
                  <c:v>149.29861246381688</c:v>
                </c:pt>
                <c:pt idx="43">
                  <c:v>177.12832644644647</c:v>
                </c:pt>
                <c:pt idx="44">
                  <c:v>204.95804042907605</c:v>
                </c:pt>
                <c:pt idx="45">
                  <c:v>232.78775441170589</c:v>
                </c:pt>
                <c:pt idx="46">
                  <c:v>260.6174683943355</c:v>
                </c:pt>
                <c:pt idx="47">
                  <c:v>288.44718237696509</c:v>
                </c:pt>
                <c:pt idx="48">
                  <c:v>316.2768963595949</c:v>
                </c:pt>
                <c:pt idx="49">
                  <c:v>344.10661034222449</c:v>
                </c:pt>
                <c:pt idx="50">
                  <c:v>371.93632432485407</c:v>
                </c:pt>
                <c:pt idx="51">
                  <c:v>399.76603830748365</c:v>
                </c:pt>
                <c:pt idx="52">
                  <c:v>427.59575229011347</c:v>
                </c:pt>
                <c:pt idx="53">
                  <c:v>455.42546627274305</c:v>
                </c:pt>
                <c:pt idx="54">
                  <c:v>483.25518025537264</c:v>
                </c:pt>
                <c:pt idx="55">
                  <c:v>511.08489423800222</c:v>
                </c:pt>
                <c:pt idx="56">
                  <c:v>538.91460822063209</c:v>
                </c:pt>
                <c:pt idx="57">
                  <c:v>566.74432220326162</c:v>
                </c:pt>
                <c:pt idx="58">
                  <c:v>594.57403618589126</c:v>
                </c:pt>
                <c:pt idx="59">
                  <c:v>622.40375016852113</c:v>
                </c:pt>
                <c:pt idx="60">
                  <c:v>650.23346415115066</c:v>
                </c:pt>
                <c:pt idx="61">
                  <c:v>678.0631781337803</c:v>
                </c:pt>
                <c:pt idx="62">
                  <c:v>705.89289211640983</c:v>
                </c:pt>
                <c:pt idx="63">
                  <c:v>733.72260609903969</c:v>
                </c:pt>
                <c:pt idx="64">
                  <c:v>761.55232008166922</c:v>
                </c:pt>
                <c:pt idx="65">
                  <c:v>789.38203406429886</c:v>
                </c:pt>
                <c:pt idx="66">
                  <c:v>817.21174804692862</c:v>
                </c:pt>
                <c:pt idx="67">
                  <c:v>845.04146202955826</c:v>
                </c:pt>
                <c:pt idx="68">
                  <c:v>872.8711760121879</c:v>
                </c:pt>
                <c:pt idx="69">
                  <c:v>900.70088999481743</c:v>
                </c:pt>
                <c:pt idx="70">
                  <c:v>928.5306039774473</c:v>
                </c:pt>
                <c:pt idx="71">
                  <c:v>956.36031796007683</c:v>
                </c:pt>
                <c:pt idx="72">
                  <c:v>984.19003194270647</c:v>
                </c:pt>
                <c:pt idx="73">
                  <c:v>1012.0197459253362</c:v>
                </c:pt>
                <c:pt idx="74">
                  <c:v>1039.8494599079659</c:v>
                </c:pt>
                <c:pt idx="75">
                  <c:v>1067.6791738905954</c:v>
                </c:pt>
                <c:pt idx="76">
                  <c:v>1095.5088878732254</c:v>
                </c:pt>
                <c:pt idx="77">
                  <c:v>1123.3386018558549</c:v>
                </c:pt>
                <c:pt idx="78">
                  <c:v>1151.1683158384847</c:v>
                </c:pt>
                <c:pt idx="79">
                  <c:v>1178.9980298211142</c:v>
                </c:pt>
                <c:pt idx="80">
                  <c:v>1206.8277438037437</c:v>
                </c:pt>
                <c:pt idx="81">
                  <c:v>1234.6574577863732</c:v>
                </c:pt>
                <c:pt idx="82">
                  <c:v>1262.4871717690035</c:v>
                </c:pt>
                <c:pt idx="83">
                  <c:v>1290.316885751633</c:v>
                </c:pt>
                <c:pt idx="84">
                  <c:v>1318.1465997342625</c:v>
                </c:pt>
                <c:pt idx="85">
                  <c:v>1345.9763137168923</c:v>
                </c:pt>
                <c:pt idx="86">
                  <c:v>1373.8060276995218</c:v>
                </c:pt>
                <c:pt idx="87">
                  <c:v>1401.6357416821513</c:v>
                </c:pt>
                <c:pt idx="88">
                  <c:v>1429.4654556647808</c:v>
                </c:pt>
                <c:pt idx="89">
                  <c:v>1457.2951696474111</c:v>
                </c:pt>
                <c:pt idx="90">
                  <c:v>1485.1248836300406</c:v>
                </c:pt>
                <c:pt idx="91">
                  <c:v>1512.9545976126701</c:v>
                </c:pt>
                <c:pt idx="92">
                  <c:v>1540.7843115952996</c:v>
                </c:pt>
                <c:pt idx="93">
                  <c:v>1568.6140255779294</c:v>
                </c:pt>
                <c:pt idx="94">
                  <c:v>1596.4437395605589</c:v>
                </c:pt>
                <c:pt idx="95">
                  <c:v>1624.2734535431885</c:v>
                </c:pt>
                <c:pt idx="96">
                  <c:v>1652.1031675258187</c:v>
                </c:pt>
                <c:pt idx="97">
                  <c:v>1679.9328815084482</c:v>
                </c:pt>
                <c:pt idx="98">
                  <c:v>1707.7625954910777</c:v>
                </c:pt>
                <c:pt idx="99">
                  <c:v>1735.5923094737072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-244.40483050404393</c:v>
                </c:pt>
                <c:pt idx="1">
                  <c:v>-244.40483050404393</c:v>
                </c:pt>
                <c:pt idx="2">
                  <c:v>-244.38949207442201</c:v>
                </c:pt>
                <c:pt idx="3">
                  <c:v>-244.03437747105366</c:v>
                </c:pt>
                <c:pt idx="4">
                  <c:v>-243.20920056264472</c:v>
                </c:pt>
                <c:pt idx="5">
                  <c:v>-241.9139613491952</c:v>
                </c:pt>
                <c:pt idx="6">
                  <c:v>-240.14865983070504</c:v>
                </c:pt>
                <c:pt idx="7">
                  <c:v>-237.91329600717435</c:v>
                </c:pt>
                <c:pt idx="8">
                  <c:v>-235.20786987860296</c:v>
                </c:pt>
                <c:pt idx="9">
                  <c:v>-232.03238144499099</c:v>
                </c:pt>
                <c:pt idx="10">
                  <c:v>-228.38683070633849</c:v>
                </c:pt>
                <c:pt idx="11">
                  <c:v>-224.27121766264534</c:v>
                </c:pt>
                <c:pt idx="12">
                  <c:v>-219.68554231391161</c:v>
                </c:pt>
                <c:pt idx="13">
                  <c:v>-214.62980466013724</c:v>
                </c:pt>
                <c:pt idx="14">
                  <c:v>-209.10400470132225</c:v>
                </c:pt>
                <c:pt idx="15">
                  <c:v>-203.10814243746671</c:v>
                </c:pt>
                <c:pt idx="16">
                  <c:v>-196.64221786857053</c:v>
                </c:pt>
                <c:pt idx="17">
                  <c:v>-189.70623099463378</c:v>
                </c:pt>
                <c:pt idx="18">
                  <c:v>-182.30018181565643</c:v>
                </c:pt>
                <c:pt idx="19">
                  <c:v>-174.42407033163843</c:v>
                </c:pt>
                <c:pt idx="20">
                  <c:v>-166.07789654257991</c:v>
                </c:pt>
                <c:pt idx="21">
                  <c:v>-157.26166044848068</c:v>
                </c:pt>
                <c:pt idx="22">
                  <c:v>-147.97536204934096</c:v>
                </c:pt>
                <c:pt idx="23">
                  <c:v>-138.21900134516056</c:v>
                </c:pt>
                <c:pt idx="24">
                  <c:v>-127.99257833593956</c:v>
                </c:pt>
                <c:pt idx="25">
                  <c:v>-117.29609302167799</c:v>
                </c:pt>
                <c:pt idx="26">
                  <c:v>-106.12954540237578</c:v>
                </c:pt>
                <c:pt idx="27">
                  <c:v>-94.492935478033019</c:v>
                </c:pt>
                <c:pt idx="28">
                  <c:v>-82.386263248649627</c:v>
                </c:pt>
                <c:pt idx="29">
                  <c:v>-69.80952871422565</c:v>
                </c:pt>
                <c:pt idx="30">
                  <c:v>-56.762731874761045</c:v>
                </c:pt>
                <c:pt idx="31">
                  <c:v>-43.245872730255883</c:v>
                </c:pt>
                <c:pt idx="32">
                  <c:v>-29.258951280710065</c:v>
                </c:pt>
                <c:pt idx="33">
                  <c:v>-14.686004289272113</c:v>
                </c:pt>
                <c:pt idx="34">
                  <c:v>0.71630474166254743</c:v>
                </c:pt>
                <c:pt idx="35">
                  <c:v>16.955692529458737</c:v>
                </c:pt>
                <c:pt idx="36">
                  <c:v>34.032159074116322</c:v>
                </c:pt>
                <c:pt idx="37">
                  <c:v>51.945704375635444</c:v>
                </c:pt>
                <c:pt idx="38">
                  <c:v>70.696328434016024</c:v>
                </c:pt>
                <c:pt idx="39">
                  <c:v>90.284031249257993</c:v>
                </c:pt>
                <c:pt idx="40">
                  <c:v>110.70881282136142</c:v>
                </c:pt>
                <c:pt idx="41">
                  <c:v>131.97067315032646</c:v>
                </c:pt>
                <c:pt idx="42">
                  <c:v>154.06961223615281</c:v>
                </c:pt>
                <c:pt idx="43">
                  <c:v>177.00563007884062</c:v>
                </c:pt>
                <c:pt idx="44">
                  <c:v>200.77872667838989</c:v>
                </c:pt>
                <c:pt idx="45">
                  <c:v>225.38890203480082</c:v>
                </c:pt>
                <c:pt idx="46">
                  <c:v>250.836156148073</c:v>
                </c:pt>
                <c:pt idx="47">
                  <c:v>277.12048901820668</c:v>
                </c:pt>
                <c:pt idx="48">
                  <c:v>304.24190064520201</c:v>
                </c:pt>
                <c:pt idx="49">
                  <c:v>332.20039102905861</c:v>
                </c:pt>
                <c:pt idx="50">
                  <c:v>360.99596016977665</c:v>
                </c:pt>
                <c:pt idx="51">
                  <c:v>390.62860806735614</c:v>
                </c:pt>
                <c:pt idx="52">
                  <c:v>421.09833472179736</c:v>
                </c:pt>
                <c:pt idx="53">
                  <c:v>452.40514013309974</c:v>
                </c:pt>
                <c:pt idx="54">
                  <c:v>484.54902430126361</c:v>
                </c:pt>
                <c:pt idx="55">
                  <c:v>517.52998722628888</c:v>
                </c:pt>
                <c:pt idx="56">
                  <c:v>551.34802890817605</c:v>
                </c:pt>
                <c:pt idx="57">
                  <c:v>586.00314934692426</c:v>
                </c:pt>
                <c:pt idx="58">
                  <c:v>621.49534854253397</c:v>
                </c:pt>
                <c:pt idx="59">
                  <c:v>657.82462649500542</c:v>
                </c:pt>
                <c:pt idx="60">
                  <c:v>694.99098320433814</c:v>
                </c:pt>
                <c:pt idx="61">
                  <c:v>732.99441867053213</c:v>
                </c:pt>
                <c:pt idx="62">
                  <c:v>771.83493289358785</c:v>
                </c:pt>
                <c:pt idx="63">
                  <c:v>811.51252587350518</c:v>
                </c:pt>
                <c:pt idx="64">
                  <c:v>852.02719761028357</c:v>
                </c:pt>
                <c:pt idx="65">
                  <c:v>893.37894810392356</c:v>
                </c:pt>
                <c:pt idx="66">
                  <c:v>935.56777735442529</c:v>
                </c:pt>
                <c:pt idx="67">
                  <c:v>978.59368536178806</c:v>
                </c:pt>
                <c:pt idx="68">
                  <c:v>1022.4566721260126</c:v>
                </c:pt>
                <c:pt idx="69">
                  <c:v>1067.1567376470982</c:v>
                </c:pt>
                <c:pt idx="70">
                  <c:v>1112.6938819250458</c:v>
                </c:pt>
                <c:pt idx="71">
                  <c:v>1159.0681049598545</c:v>
                </c:pt>
                <c:pt idx="72">
                  <c:v>1206.2794067515247</c:v>
                </c:pt>
                <c:pt idx="73">
                  <c:v>1254.3277873000568</c:v>
                </c:pt>
                <c:pt idx="74">
                  <c:v>1303.2132466054497</c:v>
                </c:pt>
                <c:pt idx="75">
                  <c:v>1352.935784667704</c:v>
                </c:pt>
                <c:pt idx="76">
                  <c:v>1403.495401486821</c:v>
                </c:pt>
                <c:pt idx="77">
                  <c:v>1454.8920970627985</c:v>
                </c:pt>
                <c:pt idx="78">
                  <c:v>1507.1258713956377</c:v>
                </c:pt>
                <c:pt idx="79">
                  <c:v>1560.1967244853379</c:v>
                </c:pt>
                <c:pt idx="80">
                  <c:v>1614.1046563318996</c:v>
                </c:pt>
                <c:pt idx="81">
                  <c:v>1668.8496669353228</c:v>
                </c:pt>
                <c:pt idx="82">
                  <c:v>1724.4317562956087</c:v>
                </c:pt>
                <c:pt idx="83">
                  <c:v>1780.8509244127547</c:v>
                </c:pt>
                <c:pt idx="84">
                  <c:v>1838.1071712867627</c:v>
                </c:pt>
                <c:pt idx="85">
                  <c:v>1896.2004969176319</c:v>
                </c:pt>
                <c:pt idx="86">
                  <c:v>1955.1309013053624</c:v>
                </c:pt>
                <c:pt idx="87">
                  <c:v>2014.8983844499544</c:v>
                </c:pt>
                <c:pt idx="88">
                  <c:v>2075.5029463514079</c:v>
                </c:pt>
                <c:pt idx="89">
                  <c:v>2136.9445870097238</c:v>
                </c:pt>
                <c:pt idx="90">
                  <c:v>2199.2233064249003</c:v>
                </c:pt>
                <c:pt idx="91">
                  <c:v>2262.3391045969383</c:v>
                </c:pt>
                <c:pt idx="92">
                  <c:v>2326.2919815258374</c:v>
                </c:pt>
                <c:pt idx="93">
                  <c:v>2391.0819372115984</c:v>
                </c:pt>
                <c:pt idx="94">
                  <c:v>2456.7089716542209</c:v>
                </c:pt>
                <c:pt idx="95">
                  <c:v>2523.1730848537045</c:v>
                </c:pt>
                <c:pt idx="96">
                  <c:v>2590.4742768100509</c:v>
                </c:pt>
                <c:pt idx="97">
                  <c:v>2658.6125475232579</c:v>
                </c:pt>
                <c:pt idx="98">
                  <c:v>2727.5878969933256</c:v>
                </c:pt>
                <c:pt idx="99">
                  <c:v>2797.4003252202551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-1019.5493748066286</c:v>
                </c:pt>
                <c:pt idx="1">
                  <c:v>-991.71966082399899</c:v>
                </c:pt>
                <c:pt idx="2">
                  <c:v>-963.88994684136935</c:v>
                </c:pt>
                <c:pt idx="3">
                  <c:v>-936.06023285873971</c:v>
                </c:pt>
                <c:pt idx="4">
                  <c:v>-908.23051887611007</c:v>
                </c:pt>
                <c:pt idx="5">
                  <c:v>-880.40080489348043</c:v>
                </c:pt>
                <c:pt idx="6">
                  <c:v>-852.57109091085078</c:v>
                </c:pt>
                <c:pt idx="7">
                  <c:v>-824.74137692822103</c:v>
                </c:pt>
                <c:pt idx="8">
                  <c:v>-796.91166294559139</c:v>
                </c:pt>
                <c:pt idx="9">
                  <c:v>-769.08194896296175</c:v>
                </c:pt>
                <c:pt idx="10">
                  <c:v>-741.25223498033222</c:v>
                </c:pt>
                <c:pt idx="11">
                  <c:v>-713.42252099770246</c:v>
                </c:pt>
                <c:pt idx="12">
                  <c:v>-685.59280701507282</c:v>
                </c:pt>
                <c:pt idx="13">
                  <c:v>-657.76309303244318</c:v>
                </c:pt>
                <c:pt idx="14">
                  <c:v>-629.93337904981354</c:v>
                </c:pt>
                <c:pt idx="15">
                  <c:v>-602.10366506718378</c:v>
                </c:pt>
                <c:pt idx="16">
                  <c:v>-574.27395108455414</c:v>
                </c:pt>
                <c:pt idx="17">
                  <c:v>-546.44423710192461</c:v>
                </c:pt>
                <c:pt idx="18">
                  <c:v>-518.61452311929486</c:v>
                </c:pt>
                <c:pt idx="19">
                  <c:v>-490.78480913666522</c:v>
                </c:pt>
                <c:pt idx="20">
                  <c:v>-462.95509515403558</c:v>
                </c:pt>
                <c:pt idx="21">
                  <c:v>-435.12538117140588</c:v>
                </c:pt>
                <c:pt idx="22">
                  <c:v>-407.29566718877629</c:v>
                </c:pt>
                <c:pt idx="23">
                  <c:v>-379.46595320614659</c:v>
                </c:pt>
                <c:pt idx="24">
                  <c:v>-351.6362392235169</c:v>
                </c:pt>
                <c:pt idx="25">
                  <c:v>-323.80652524088731</c:v>
                </c:pt>
                <c:pt idx="26">
                  <c:v>-295.97681125825761</c:v>
                </c:pt>
                <c:pt idx="27">
                  <c:v>-268.14709727562803</c:v>
                </c:pt>
                <c:pt idx="28">
                  <c:v>-240.3173832929983</c:v>
                </c:pt>
                <c:pt idx="29">
                  <c:v>-212.48766931036872</c:v>
                </c:pt>
                <c:pt idx="30">
                  <c:v>-184.65795532773902</c:v>
                </c:pt>
                <c:pt idx="31">
                  <c:v>-156.8282413451094</c:v>
                </c:pt>
                <c:pt idx="32">
                  <c:v>-128.99852736247971</c:v>
                </c:pt>
                <c:pt idx="33">
                  <c:v>-101.16881337985001</c:v>
                </c:pt>
                <c:pt idx="34">
                  <c:v>-73.339099397220423</c:v>
                </c:pt>
                <c:pt idx="35">
                  <c:v>-45.50938541459071</c:v>
                </c:pt>
                <c:pt idx="36">
                  <c:v>-17.679671431961118</c:v>
                </c:pt>
                <c:pt idx="37">
                  <c:v>10.150042550668585</c:v>
                </c:pt>
                <c:pt idx="38">
                  <c:v>37.979756533298293</c:v>
                </c:pt>
                <c:pt idx="39">
                  <c:v>65.809470515927885</c:v>
                </c:pt>
                <c:pt idx="40">
                  <c:v>93.639184498557469</c:v>
                </c:pt>
                <c:pt idx="41">
                  <c:v>121.4688984811873</c:v>
                </c:pt>
                <c:pt idx="42">
                  <c:v>149.29861246381688</c:v>
                </c:pt>
                <c:pt idx="43">
                  <c:v>177.12832644644647</c:v>
                </c:pt>
                <c:pt idx="44">
                  <c:v>204.95804042907605</c:v>
                </c:pt>
                <c:pt idx="45">
                  <c:v>232.78775441170589</c:v>
                </c:pt>
                <c:pt idx="46">
                  <c:v>260.6174683943355</c:v>
                </c:pt>
                <c:pt idx="47">
                  <c:v>288.44718237696509</c:v>
                </c:pt>
                <c:pt idx="48">
                  <c:v>316.2768963595949</c:v>
                </c:pt>
                <c:pt idx="49">
                  <c:v>344.10661034222449</c:v>
                </c:pt>
                <c:pt idx="50">
                  <c:v>371.93632432485407</c:v>
                </c:pt>
                <c:pt idx="51">
                  <c:v>399.76603830748365</c:v>
                </c:pt>
                <c:pt idx="52">
                  <c:v>427.59575229011347</c:v>
                </c:pt>
                <c:pt idx="53">
                  <c:v>455.42546627274305</c:v>
                </c:pt>
                <c:pt idx="54">
                  <c:v>483.25518025537264</c:v>
                </c:pt>
                <c:pt idx="55">
                  <c:v>511.08489423800222</c:v>
                </c:pt>
                <c:pt idx="56">
                  <c:v>538.91460822063209</c:v>
                </c:pt>
                <c:pt idx="57">
                  <c:v>566.74432220326162</c:v>
                </c:pt>
                <c:pt idx="58">
                  <c:v>594.57403618589126</c:v>
                </c:pt>
                <c:pt idx="59">
                  <c:v>622.40375016852113</c:v>
                </c:pt>
                <c:pt idx="60">
                  <c:v>650.23346415115066</c:v>
                </c:pt>
                <c:pt idx="61">
                  <c:v>678.0631781337803</c:v>
                </c:pt>
                <c:pt idx="62">
                  <c:v>705.89289211640983</c:v>
                </c:pt>
                <c:pt idx="63">
                  <c:v>733.72260609903969</c:v>
                </c:pt>
                <c:pt idx="64">
                  <c:v>761.55232008166922</c:v>
                </c:pt>
                <c:pt idx="65">
                  <c:v>789.38203406429886</c:v>
                </c:pt>
                <c:pt idx="66">
                  <c:v>817.21174804692862</c:v>
                </c:pt>
                <c:pt idx="67">
                  <c:v>845.04146202955826</c:v>
                </c:pt>
                <c:pt idx="68">
                  <c:v>872.8711760121879</c:v>
                </c:pt>
                <c:pt idx="69">
                  <c:v>900.70088999481743</c:v>
                </c:pt>
                <c:pt idx="70">
                  <c:v>928.5306039774473</c:v>
                </c:pt>
                <c:pt idx="71">
                  <c:v>956.36031796007683</c:v>
                </c:pt>
                <c:pt idx="72">
                  <c:v>984.19003194270647</c:v>
                </c:pt>
                <c:pt idx="73">
                  <c:v>1012.0197459253362</c:v>
                </c:pt>
                <c:pt idx="74">
                  <c:v>1039.8494599079659</c:v>
                </c:pt>
                <c:pt idx="75">
                  <c:v>1067.6791738905954</c:v>
                </c:pt>
                <c:pt idx="76">
                  <c:v>1095.5088878732254</c:v>
                </c:pt>
                <c:pt idx="77">
                  <c:v>1123.3386018558549</c:v>
                </c:pt>
                <c:pt idx="78">
                  <c:v>1151.1683158384847</c:v>
                </c:pt>
                <c:pt idx="79">
                  <c:v>1178.9980298211142</c:v>
                </c:pt>
                <c:pt idx="80">
                  <c:v>1206.8277438037437</c:v>
                </c:pt>
                <c:pt idx="81">
                  <c:v>1234.6574577863732</c:v>
                </c:pt>
                <c:pt idx="82">
                  <c:v>1262.4871717690035</c:v>
                </c:pt>
                <c:pt idx="83">
                  <c:v>1290.316885751633</c:v>
                </c:pt>
                <c:pt idx="84">
                  <c:v>1318.1465997342625</c:v>
                </c:pt>
                <c:pt idx="85">
                  <c:v>1345.9763137168923</c:v>
                </c:pt>
                <c:pt idx="86">
                  <c:v>1373.8060276995218</c:v>
                </c:pt>
                <c:pt idx="87">
                  <c:v>1401.6357416821513</c:v>
                </c:pt>
                <c:pt idx="88">
                  <c:v>1429.4654556647808</c:v>
                </c:pt>
                <c:pt idx="89">
                  <c:v>1457.2951696474111</c:v>
                </c:pt>
                <c:pt idx="90">
                  <c:v>1485.1248836300406</c:v>
                </c:pt>
                <c:pt idx="91">
                  <c:v>1512.9545976126701</c:v>
                </c:pt>
                <c:pt idx="92">
                  <c:v>1540.7843115952996</c:v>
                </c:pt>
                <c:pt idx="93">
                  <c:v>1568.6140255779294</c:v>
                </c:pt>
                <c:pt idx="94">
                  <c:v>1596.4437395605589</c:v>
                </c:pt>
                <c:pt idx="95">
                  <c:v>1624.2734535431885</c:v>
                </c:pt>
                <c:pt idx="96">
                  <c:v>1652.1031675258187</c:v>
                </c:pt>
                <c:pt idx="97">
                  <c:v>1679.9328815084482</c:v>
                </c:pt>
                <c:pt idx="98">
                  <c:v>1707.7625954910777</c:v>
                </c:pt>
                <c:pt idx="99">
                  <c:v>1735.5923094737072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2835.0508377888996</c:v>
                </c:pt>
                <c:pt idx="1">
                  <c:v>2835.0508377888996</c:v>
                </c:pt>
                <c:pt idx="2">
                  <c:v>2835.0537180090178</c:v>
                </c:pt>
                <c:pt idx="3">
                  <c:v>2835.120400730139</c:v>
                </c:pt>
                <c:pt idx="4">
                  <c:v>2835.2753508255091</c:v>
                </c:pt>
                <c:pt idx="5">
                  <c:v>2835.5185682951278</c:v>
                </c:pt>
                <c:pt idx="6">
                  <c:v>2835.8500531389946</c:v>
                </c:pt>
                <c:pt idx="7">
                  <c:v>2836.2698053571103</c:v>
                </c:pt>
                <c:pt idx="8">
                  <c:v>2836.7778249494745</c:v>
                </c:pt>
                <c:pt idx="9">
                  <c:v>2837.3741119160877</c:v>
                </c:pt>
                <c:pt idx="10">
                  <c:v>2838.058666256949</c:v>
                </c:pt>
                <c:pt idx="11">
                  <c:v>2838.8314879720588</c:v>
                </c:pt>
                <c:pt idx="12">
                  <c:v>2839.6925770614175</c:v>
                </c:pt>
                <c:pt idx="13">
                  <c:v>2840.6419335250248</c:v>
                </c:pt>
                <c:pt idx="14">
                  <c:v>2841.6795573628806</c:v>
                </c:pt>
                <c:pt idx="15">
                  <c:v>2842.8054485749853</c:v>
                </c:pt>
                <c:pt idx="16">
                  <c:v>2844.0196071613386</c:v>
                </c:pt>
                <c:pt idx="17">
                  <c:v>2845.32203312194</c:v>
                </c:pt>
                <c:pt idx="18">
                  <c:v>2846.7127264567903</c:v>
                </c:pt>
                <c:pt idx="19">
                  <c:v>2848.1916871658891</c:v>
                </c:pt>
                <c:pt idx="20">
                  <c:v>2849.7589152492365</c:v>
                </c:pt>
                <c:pt idx="21">
                  <c:v>2851.4144107068323</c:v>
                </c:pt>
                <c:pt idx="22">
                  <c:v>2853.1581735386776</c:v>
                </c:pt>
                <c:pt idx="23">
                  <c:v>2854.9902037447705</c:v>
                </c:pt>
                <c:pt idx="24">
                  <c:v>2856.9105013251124</c:v>
                </c:pt>
                <c:pt idx="25">
                  <c:v>2858.9190662797027</c:v>
                </c:pt>
                <c:pt idx="26">
                  <c:v>2861.0158986085416</c:v>
                </c:pt>
                <c:pt idx="27">
                  <c:v>2863.2009983116295</c:v>
                </c:pt>
                <c:pt idx="28">
                  <c:v>2865.4743653889659</c:v>
                </c:pt>
                <c:pt idx="29">
                  <c:v>2867.8359998405508</c:v>
                </c:pt>
                <c:pt idx="30">
                  <c:v>2870.2859016663838</c:v>
                </c:pt>
                <c:pt idx="31">
                  <c:v>2872.8240708664662</c:v>
                </c:pt>
                <c:pt idx="32">
                  <c:v>2875.4505074407966</c:v>
                </c:pt>
                <c:pt idx="33">
                  <c:v>2878.2222366843203</c:v>
                </c:pt>
                <c:pt idx="34">
                  <c:v>2881.2589201029018</c:v>
                </c:pt>
                <c:pt idx="35">
                  <c:v>2884.5643524171419</c:v>
                </c:pt>
                <c:pt idx="36">
                  <c:v>2888.1385336270391</c:v>
                </c:pt>
                <c:pt idx="37">
                  <c:v>2891.9814637325949</c:v>
                </c:pt>
                <c:pt idx="38">
                  <c:v>2896.0931427338091</c:v>
                </c:pt>
                <c:pt idx="39">
                  <c:v>2900.4735706306806</c:v>
                </c:pt>
                <c:pt idx="40">
                  <c:v>2905.122747423211</c:v>
                </c:pt>
                <c:pt idx="41">
                  <c:v>2910.040673111399</c:v>
                </c:pt>
                <c:pt idx="42">
                  <c:v>2915.227347695245</c:v>
                </c:pt>
                <c:pt idx="43">
                  <c:v>2920.6827711747492</c:v>
                </c:pt>
                <c:pt idx="44">
                  <c:v>2926.4069435499114</c:v>
                </c:pt>
                <c:pt idx="45">
                  <c:v>2932.3998648207316</c:v>
                </c:pt>
                <c:pt idx="46">
                  <c:v>2938.6615349872104</c:v>
                </c:pt>
                <c:pt idx="47">
                  <c:v>2945.1919540493464</c:v>
                </c:pt>
                <c:pt idx="48">
                  <c:v>2951.9911220071408</c:v>
                </c:pt>
                <c:pt idx="49">
                  <c:v>2959.0590388605933</c:v>
                </c:pt>
                <c:pt idx="50">
                  <c:v>2966.3957046097044</c:v>
                </c:pt>
                <c:pt idx="51">
                  <c:v>2974.0011192544725</c:v>
                </c:pt>
                <c:pt idx="52">
                  <c:v>2981.8752827948992</c:v>
                </c:pt>
                <c:pt idx="53">
                  <c:v>2990.018195230984</c:v>
                </c:pt>
                <c:pt idx="54">
                  <c:v>2998.4298565627273</c:v>
                </c:pt>
                <c:pt idx="55">
                  <c:v>3007.1102667901278</c:v>
                </c:pt>
                <c:pt idx="56">
                  <c:v>3016.0594259131867</c:v>
                </c:pt>
                <c:pt idx="57">
                  <c:v>3025.2773339319037</c:v>
                </c:pt>
                <c:pt idx="58">
                  <c:v>3034.7639908462788</c:v>
                </c:pt>
                <c:pt idx="59">
                  <c:v>3044.5193966563115</c:v>
                </c:pt>
                <c:pt idx="60">
                  <c:v>3054.5435513620027</c:v>
                </c:pt>
                <c:pt idx="61">
                  <c:v>3064.836454963352</c:v>
                </c:pt>
                <c:pt idx="62">
                  <c:v>3075.3981074603589</c:v>
                </c:pt>
                <c:pt idx="63">
                  <c:v>3086.2285088530248</c:v>
                </c:pt>
                <c:pt idx="64">
                  <c:v>3097.3276591413478</c:v>
                </c:pt>
                <c:pt idx="65">
                  <c:v>3108.6955583253293</c:v>
                </c:pt>
                <c:pt idx="66">
                  <c:v>3120.3322064049689</c:v>
                </c:pt>
                <c:pt idx="67">
                  <c:v>3132.2376033802666</c:v>
                </c:pt>
                <c:pt idx="68">
                  <c:v>3144.4117492512223</c:v>
                </c:pt>
                <c:pt idx="69">
                  <c:v>3156.8546440178357</c:v>
                </c:pt>
                <c:pt idx="70">
                  <c:v>3169.5662876801071</c:v>
                </c:pt>
                <c:pt idx="71">
                  <c:v>3182.5466802380374</c:v>
                </c:pt>
                <c:pt idx="72">
                  <c:v>3195.795821691625</c:v>
                </c:pt>
                <c:pt idx="73">
                  <c:v>3209.313712040871</c:v>
                </c:pt>
                <c:pt idx="74">
                  <c:v>3223.1003512857747</c:v>
                </c:pt>
                <c:pt idx="75">
                  <c:v>3237.1557394263368</c:v>
                </c:pt>
                <c:pt idx="76">
                  <c:v>3251.4798764625571</c:v>
                </c:pt>
                <c:pt idx="77">
                  <c:v>3266.0727623944349</c:v>
                </c:pt>
                <c:pt idx="78">
                  <c:v>3280.9343972219713</c:v>
                </c:pt>
                <c:pt idx="79">
                  <c:v>3296.0647809451652</c:v>
                </c:pt>
                <c:pt idx="80">
                  <c:v>3311.4639135640177</c:v>
                </c:pt>
                <c:pt idx="81">
                  <c:v>3327.1317950785278</c:v>
                </c:pt>
                <c:pt idx="82">
                  <c:v>3343.0684254886964</c:v>
                </c:pt>
                <c:pt idx="83">
                  <c:v>3359.2738047945231</c:v>
                </c:pt>
                <c:pt idx="84">
                  <c:v>3375.7479329960074</c:v>
                </c:pt>
                <c:pt idx="85">
                  <c:v>3392.4908100931502</c:v>
                </c:pt>
                <c:pt idx="86">
                  <c:v>3409.5024360859506</c:v>
                </c:pt>
                <c:pt idx="87">
                  <c:v>3426.7828109744087</c:v>
                </c:pt>
                <c:pt idx="88">
                  <c:v>3444.3319347585257</c:v>
                </c:pt>
                <c:pt idx="89">
                  <c:v>3462.1498074383007</c:v>
                </c:pt>
                <c:pt idx="90">
                  <c:v>3480.2364290137339</c:v>
                </c:pt>
                <c:pt idx="91">
                  <c:v>3498.5917994848242</c:v>
                </c:pt>
                <c:pt idx="92">
                  <c:v>3517.2159188515734</c:v>
                </c:pt>
                <c:pt idx="93">
                  <c:v>3536.1087871139803</c:v>
                </c:pt>
                <c:pt idx="94">
                  <c:v>3555.2704042720457</c:v>
                </c:pt>
                <c:pt idx="95">
                  <c:v>3574.7007703257686</c:v>
                </c:pt>
                <c:pt idx="96">
                  <c:v>3594.3998852751497</c:v>
                </c:pt>
                <c:pt idx="97">
                  <c:v>3614.3677491201888</c:v>
                </c:pt>
                <c:pt idx="98">
                  <c:v>3634.604361860886</c:v>
                </c:pt>
                <c:pt idx="99">
                  <c:v>3655.1097234972417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-920.90812229828555</c:v>
                </c:pt>
                <c:pt idx="1">
                  <c:v>-895.13681534962643</c:v>
                </c:pt>
                <c:pt idx="2">
                  <c:v>-869.36550840096731</c:v>
                </c:pt>
                <c:pt idx="3">
                  <c:v>-843.5942014523082</c:v>
                </c:pt>
                <c:pt idx="4">
                  <c:v>-817.82289450364908</c:v>
                </c:pt>
                <c:pt idx="5">
                  <c:v>-792.05158755498996</c:v>
                </c:pt>
                <c:pt idx="6">
                  <c:v>-766.28028060633085</c:v>
                </c:pt>
                <c:pt idx="7">
                  <c:v>-740.50897365767162</c:v>
                </c:pt>
                <c:pt idx="8">
                  <c:v>-714.73766670901261</c:v>
                </c:pt>
                <c:pt idx="9">
                  <c:v>-688.96635976035338</c:v>
                </c:pt>
                <c:pt idx="10">
                  <c:v>-663.19505281169438</c:v>
                </c:pt>
                <c:pt idx="11">
                  <c:v>-637.42374586303504</c:v>
                </c:pt>
                <c:pt idx="12">
                  <c:v>-611.65243891437592</c:v>
                </c:pt>
                <c:pt idx="13">
                  <c:v>-585.8811319657168</c:v>
                </c:pt>
                <c:pt idx="14">
                  <c:v>-560.10982501705769</c:v>
                </c:pt>
                <c:pt idx="15">
                  <c:v>-534.33851806839857</c:v>
                </c:pt>
                <c:pt idx="16">
                  <c:v>-508.56721111973945</c:v>
                </c:pt>
                <c:pt idx="17">
                  <c:v>-482.79590417108034</c:v>
                </c:pt>
                <c:pt idx="18">
                  <c:v>-457.02459722242122</c:v>
                </c:pt>
                <c:pt idx="19">
                  <c:v>-431.25329027376205</c:v>
                </c:pt>
                <c:pt idx="20">
                  <c:v>-405.48198332510293</c:v>
                </c:pt>
                <c:pt idx="21">
                  <c:v>-379.71067637644381</c:v>
                </c:pt>
                <c:pt idx="22">
                  <c:v>-353.9393694277847</c:v>
                </c:pt>
                <c:pt idx="23">
                  <c:v>-328.16806247912558</c:v>
                </c:pt>
                <c:pt idx="24">
                  <c:v>-302.39675553046635</c:v>
                </c:pt>
                <c:pt idx="25">
                  <c:v>-276.62544858180718</c:v>
                </c:pt>
                <c:pt idx="26">
                  <c:v>-250.85414163314806</c:v>
                </c:pt>
                <c:pt idx="27">
                  <c:v>-225.08283468448894</c:v>
                </c:pt>
                <c:pt idx="28">
                  <c:v>-199.31152773582983</c:v>
                </c:pt>
                <c:pt idx="29">
                  <c:v>-173.54022078717068</c:v>
                </c:pt>
                <c:pt idx="30">
                  <c:v>-147.76891383851157</c:v>
                </c:pt>
                <c:pt idx="31">
                  <c:v>-121.99760688985243</c:v>
                </c:pt>
                <c:pt idx="32">
                  <c:v>-96.226299941193318</c:v>
                </c:pt>
                <c:pt idx="33">
                  <c:v>-70.454992992534187</c:v>
                </c:pt>
                <c:pt idx="34">
                  <c:v>-44.683686043875056</c:v>
                </c:pt>
                <c:pt idx="35">
                  <c:v>-18.912379095215933</c:v>
                </c:pt>
                <c:pt idx="36">
                  <c:v>6.8589278534431939</c:v>
                </c:pt>
                <c:pt idx="37">
                  <c:v>32.630234802102322</c:v>
                </c:pt>
                <c:pt idx="38">
                  <c:v>58.401541750761446</c:v>
                </c:pt>
                <c:pt idx="39">
                  <c:v>84.17284869942057</c:v>
                </c:pt>
                <c:pt idx="40">
                  <c:v>109.9441556480797</c:v>
                </c:pt>
                <c:pt idx="41">
                  <c:v>135.71546259673894</c:v>
                </c:pt>
                <c:pt idx="42">
                  <c:v>161.48676954539795</c:v>
                </c:pt>
                <c:pt idx="43">
                  <c:v>187.25807649405721</c:v>
                </c:pt>
                <c:pt idx="44">
                  <c:v>213.02938344271621</c:v>
                </c:pt>
                <c:pt idx="45">
                  <c:v>238.80069039137544</c:v>
                </c:pt>
                <c:pt idx="46">
                  <c:v>264.57199734003444</c:v>
                </c:pt>
                <c:pt idx="47">
                  <c:v>290.34330428869373</c:v>
                </c:pt>
                <c:pt idx="48">
                  <c:v>316.11461123735296</c:v>
                </c:pt>
                <c:pt idx="49">
                  <c:v>341.88591818601196</c:v>
                </c:pt>
                <c:pt idx="50">
                  <c:v>367.65722513467119</c:v>
                </c:pt>
                <c:pt idx="51">
                  <c:v>393.4285320833302</c:v>
                </c:pt>
                <c:pt idx="52">
                  <c:v>419.19983903198943</c:v>
                </c:pt>
                <c:pt idx="53">
                  <c:v>444.97114598064849</c:v>
                </c:pt>
                <c:pt idx="54">
                  <c:v>470.74245292930772</c:v>
                </c:pt>
                <c:pt idx="55">
                  <c:v>496.51375987796672</c:v>
                </c:pt>
                <c:pt idx="56">
                  <c:v>522.28506682662601</c:v>
                </c:pt>
                <c:pt idx="57">
                  <c:v>548.05637377528501</c:v>
                </c:pt>
                <c:pt idx="58">
                  <c:v>573.82768072394424</c:v>
                </c:pt>
                <c:pt idx="59">
                  <c:v>599.59898767260324</c:v>
                </c:pt>
                <c:pt idx="60">
                  <c:v>625.37029462126247</c:v>
                </c:pt>
                <c:pt idx="61">
                  <c:v>651.14160156992148</c:v>
                </c:pt>
                <c:pt idx="62">
                  <c:v>676.91290851858071</c:v>
                </c:pt>
                <c:pt idx="63">
                  <c:v>702.68421546723971</c:v>
                </c:pt>
                <c:pt idx="64">
                  <c:v>728.45552241589894</c:v>
                </c:pt>
                <c:pt idx="65">
                  <c:v>754.22682936455817</c:v>
                </c:pt>
                <c:pt idx="66">
                  <c:v>779.99813631321717</c:v>
                </c:pt>
                <c:pt idx="67">
                  <c:v>805.76944326187652</c:v>
                </c:pt>
                <c:pt idx="68">
                  <c:v>831.54075021053552</c:v>
                </c:pt>
                <c:pt idx="69">
                  <c:v>857.31205715919475</c:v>
                </c:pt>
                <c:pt idx="70">
                  <c:v>883.08336410785375</c:v>
                </c:pt>
                <c:pt idx="71">
                  <c:v>908.85467105651298</c:v>
                </c:pt>
                <c:pt idx="72">
                  <c:v>934.62597800517199</c:v>
                </c:pt>
                <c:pt idx="73">
                  <c:v>960.39728495383122</c:v>
                </c:pt>
                <c:pt idx="74">
                  <c:v>986.16859190249022</c:v>
                </c:pt>
                <c:pt idx="75">
                  <c:v>1011.9398988511495</c:v>
                </c:pt>
                <c:pt idx="76">
                  <c:v>1037.7112057998086</c:v>
                </c:pt>
                <c:pt idx="77">
                  <c:v>1063.4825127484678</c:v>
                </c:pt>
                <c:pt idx="78">
                  <c:v>1089.2538196971268</c:v>
                </c:pt>
                <c:pt idx="79">
                  <c:v>1115.025126645786</c:v>
                </c:pt>
                <c:pt idx="80">
                  <c:v>1140.796433594445</c:v>
                </c:pt>
                <c:pt idx="81">
                  <c:v>1166.5677405431043</c:v>
                </c:pt>
                <c:pt idx="82">
                  <c:v>1192.3390474917635</c:v>
                </c:pt>
                <c:pt idx="83">
                  <c:v>1218.1103544404225</c:v>
                </c:pt>
                <c:pt idx="84">
                  <c:v>1243.8816613890815</c:v>
                </c:pt>
                <c:pt idx="85">
                  <c:v>1269.652968337741</c:v>
                </c:pt>
                <c:pt idx="86">
                  <c:v>1295.4242752864</c:v>
                </c:pt>
                <c:pt idx="87">
                  <c:v>1321.195582235059</c:v>
                </c:pt>
                <c:pt idx="88">
                  <c:v>1346.966889183718</c:v>
                </c:pt>
                <c:pt idx="89">
                  <c:v>1372.7381961323774</c:v>
                </c:pt>
                <c:pt idx="90">
                  <c:v>1398.5095030810364</c:v>
                </c:pt>
                <c:pt idx="91">
                  <c:v>1424.2808100296954</c:v>
                </c:pt>
                <c:pt idx="92">
                  <c:v>1450.0521169783544</c:v>
                </c:pt>
                <c:pt idx="93">
                  <c:v>1475.8234239270139</c:v>
                </c:pt>
                <c:pt idx="94">
                  <c:v>1501.5947308756729</c:v>
                </c:pt>
                <c:pt idx="95">
                  <c:v>1527.3660378243321</c:v>
                </c:pt>
                <c:pt idx="96">
                  <c:v>1553.1373447729916</c:v>
                </c:pt>
                <c:pt idx="97">
                  <c:v>1578.9086517216506</c:v>
                </c:pt>
                <c:pt idx="98">
                  <c:v>1604.6799586703096</c:v>
                </c:pt>
                <c:pt idx="99">
                  <c:v>1630.4512656189684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-231.77775168152087</c:v>
                </c:pt>
                <c:pt idx="1">
                  <c:v>-231.77775168152087</c:v>
                </c:pt>
                <c:pt idx="2">
                  <c:v>-231.75677036184933</c:v>
                </c:pt>
                <c:pt idx="3">
                  <c:v>-231.38048759736174</c:v>
                </c:pt>
                <c:pt idx="4">
                  <c:v>-230.53290164260991</c:v>
                </c:pt>
                <c:pt idx="5">
                  <c:v>-229.21401249759393</c:v>
                </c:pt>
                <c:pt idx="6">
                  <c:v>-227.42382016231383</c:v>
                </c:pt>
                <c:pt idx="7">
                  <c:v>-225.16232463676945</c:v>
                </c:pt>
                <c:pt idx="8">
                  <c:v>-222.42952592096091</c:v>
                </c:pt>
                <c:pt idx="9">
                  <c:v>-219.22542401488826</c:v>
                </c:pt>
                <c:pt idx="10">
                  <c:v>-215.55001891855133</c:v>
                </c:pt>
                <c:pt idx="11">
                  <c:v>-211.40331063195026</c:v>
                </c:pt>
                <c:pt idx="12">
                  <c:v>-206.78529915508497</c:v>
                </c:pt>
                <c:pt idx="13">
                  <c:v>-201.6959844879556</c:v>
                </c:pt>
                <c:pt idx="14">
                  <c:v>-196.13536663056195</c:v>
                </c:pt>
                <c:pt idx="15">
                  <c:v>-190.10344558290413</c:v>
                </c:pt>
                <c:pt idx="16">
                  <c:v>-183.60022134498215</c:v>
                </c:pt>
                <c:pt idx="17">
                  <c:v>-176.62569391679597</c:v>
                </c:pt>
                <c:pt idx="18">
                  <c:v>-169.17986329834562</c:v>
                </c:pt>
                <c:pt idx="19">
                  <c:v>-161.26272948963108</c:v>
                </c:pt>
                <c:pt idx="20">
                  <c:v>-152.87429249065235</c:v>
                </c:pt>
                <c:pt idx="21">
                  <c:v>-144.01455230140942</c:v>
                </c:pt>
                <c:pt idx="22">
                  <c:v>-134.68350892190236</c:v>
                </c:pt>
                <c:pt idx="23">
                  <c:v>-124.88116235213107</c:v>
                </c:pt>
                <c:pt idx="24">
                  <c:v>-114.60751259209556</c:v>
                </c:pt>
                <c:pt idx="25">
                  <c:v>-103.86255964179591</c:v>
                </c:pt>
                <c:pt idx="26">
                  <c:v>-92.646303501232097</c:v>
                </c:pt>
                <c:pt idx="27">
                  <c:v>-80.958744170404088</c:v>
                </c:pt>
                <c:pt idx="28">
                  <c:v>-68.799881649311885</c:v>
                </c:pt>
                <c:pt idx="29">
                  <c:v>-56.169715937955509</c:v>
                </c:pt>
                <c:pt idx="30">
                  <c:v>-43.068247036334931</c:v>
                </c:pt>
                <c:pt idx="31">
                  <c:v>-29.495023959515272</c:v>
                </c:pt>
                <c:pt idx="32">
                  <c:v>-15.254120511399258</c:v>
                </c:pt>
                <c:pt idx="33">
                  <c:v>-0.18418314945380132</c:v>
                </c:pt>
                <c:pt idx="34">
                  <c:v>15.714788126321086</c:v>
                </c:pt>
                <c:pt idx="35">
                  <c:v>32.442793315925407</c:v>
                </c:pt>
                <c:pt idx="36">
                  <c:v>49.999832419359166</c:v>
                </c:pt>
                <c:pt idx="37">
                  <c:v>68.385905436622352</c:v>
                </c:pt>
                <c:pt idx="38">
                  <c:v>87.601012367714986</c:v>
                </c:pt>
                <c:pt idx="39">
                  <c:v>107.64515321263704</c:v>
                </c:pt>
                <c:pt idx="40">
                  <c:v>128.51832797138854</c:v>
                </c:pt>
                <c:pt idx="41">
                  <c:v>150.22053664396958</c:v>
                </c:pt>
                <c:pt idx="42">
                  <c:v>172.75177923037984</c:v>
                </c:pt>
                <c:pt idx="43">
                  <c:v>196.11205573061977</c:v>
                </c:pt>
                <c:pt idx="44">
                  <c:v>220.3013661446889</c:v>
                </c:pt>
                <c:pt idx="45">
                  <c:v>245.3197104725877</c:v>
                </c:pt>
                <c:pt idx="46">
                  <c:v>271.1670887143157</c:v>
                </c:pt>
                <c:pt idx="47">
                  <c:v>297.84350086987337</c:v>
                </c:pt>
                <c:pt idx="48">
                  <c:v>325.34894693926049</c:v>
                </c:pt>
                <c:pt idx="49">
                  <c:v>353.68342692247677</c:v>
                </c:pt>
                <c:pt idx="50">
                  <c:v>382.84694081952273</c:v>
                </c:pt>
                <c:pt idx="51">
                  <c:v>412.83948863039785</c:v>
                </c:pt>
                <c:pt idx="52">
                  <c:v>443.66107035510277</c:v>
                </c:pt>
                <c:pt idx="53">
                  <c:v>475.31168599363673</c:v>
                </c:pt>
                <c:pt idx="54">
                  <c:v>507.79133554600054</c:v>
                </c:pt>
                <c:pt idx="55">
                  <c:v>541.10001901219334</c:v>
                </c:pt>
                <c:pt idx="56">
                  <c:v>575.23773639221599</c:v>
                </c:pt>
                <c:pt idx="57">
                  <c:v>610.20448768606775</c:v>
                </c:pt>
                <c:pt idx="58">
                  <c:v>646.0002728937493</c:v>
                </c:pt>
                <c:pt idx="59">
                  <c:v>682.62509201525984</c:v>
                </c:pt>
                <c:pt idx="60">
                  <c:v>720.07894505060017</c:v>
                </c:pt>
                <c:pt idx="61">
                  <c:v>758.36183199976961</c:v>
                </c:pt>
                <c:pt idx="62">
                  <c:v>797.47375286276883</c:v>
                </c:pt>
                <c:pt idx="63">
                  <c:v>837.41470763959728</c:v>
                </c:pt>
                <c:pt idx="64">
                  <c:v>878.18469633025529</c:v>
                </c:pt>
                <c:pt idx="65">
                  <c:v>919.78371893474298</c:v>
                </c:pt>
                <c:pt idx="66">
                  <c:v>962.21177545305954</c:v>
                </c:pt>
                <c:pt idx="67">
                  <c:v>1005.4688658852061</c:v>
                </c:pt>
                <c:pt idx="68">
                  <c:v>1049.5549902311816</c:v>
                </c:pt>
                <c:pt idx="69">
                  <c:v>1094.470148490987</c:v>
                </c:pt>
                <c:pt idx="70">
                  <c:v>1140.2143406646212</c:v>
                </c:pt>
                <c:pt idx="71">
                  <c:v>1186.7875667520857</c:v>
                </c:pt>
                <c:pt idx="72">
                  <c:v>1234.1898267533786</c:v>
                </c:pt>
                <c:pt idx="73">
                  <c:v>1282.421120668502</c:v>
                </c:pt>
                <c:pt idx="74">
                  <c:v>1331.4814484974538</c:v>
                </c:pt>
                <c:pt idx="75">
                  <c:v>1381.3708102402359</c:v>
                </c:pt>
                <c:pt idx="76">
                  <c:v>1432.0892058968468</c:v>
                </c:pt>
                <c:pt idx="77">
                  <c:v>1483.6366354672878</c:v>
                </c:pt>
                <c:pt idx="78">
                  <c:v>1536.0130989515574</c:v>
                </c:pt>
                <c:pt idx="79">
                  <c:v>1589.218596349657</c:v>
                </c:pt>
                <c:pt idx="80">
                  <c:v>1643.2531276615857</c:v>
                </c:pt>
                <c:pt idx="81">
                  <c:v>1698.1166928873442</c:v>
                </c:pt>
                <c:pt idx="82">
                  <c:v>1753.8092920269326</c:v>
                </c:pt>
                <c:pt idx="83">
                  <c:v>1810.3309250803493</c:v>
                </c:pt>
                <c:pt idx="84">
                  <c:v>1867.6815920475958</c:v>
                </c:pt>
                <c:pt idx="85">
                  <c:v>1925.8612929286728</c:v>
                </c:pt>
                <c:pt idx="86">
                  <c:v>1984.870027723578</c:v>
                </c:pt>
                <c:pt idx="87">
                  <c:v>2044.7077964323125</c:v>
                </c:pt>
                <c:pt idx="88">
                  <c:v>2105.3745990548764</c:v>
                </c:pt>
                <c:pt idx="89">
                  <c:v>2166.8704355912714</c:v>
                </c:pt>
                <c:pt idx="90">
                  <c:v>2229.1953060414944</c:v>
                </c:pt>
                <c:pt idx="91">
                  <c:v>2292.3492104055463</c:v>
                </c:pt>
                <c:pt idx="92">
                  <c:v>2356.3321486834284</c:v>
                </c:pt>
                <c:pt idx="93">
                  <c:v>2421.1441208751407</c:v>
                </c:pt>
                <c:pt idx="94">
                  <c:v>2486.7851269806815</c:v>
                </c:pt>
                <c:pt idx="95">
                  <c:v>2553.2551670000516</c:v>
                </c:pt>
                <c:pt idx="96">
                  <c:v>2620.5542409332529</c:v>
                </c:pt>
                <c:pt idx="97">
                  <c:v>2688.6823487802817</c:v>
                </c:pt>
                <c:pt idx="98">
                  <c:v>2757.6394905411398</c:v>
                </c:pt>
                <c:pt idx="99">
                  <c:v>2827.4256662158273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-920.90812229828555</c:v>
                </c:pt>
                <c:pt idx="1">
                  <c:v>-895.13681534962643</c:v>
                </c:pt>
                <c:pt idx="2">
                  <c:v>-869.36550840096731</c:v>
                </c:pt>
                <c:pt idx="3">
                  <c:v>-843.5942014523082</c:v>
                </c:pt>
                <c:pt idx="4">
                  <c:v>-817.82289450364908</c:v>
                </c:pt>
                <c:pt idx="5">
                  <c:v>-792.05158755498996</c:v>
                </c:pt>
                <c:pt idx="6">
                  <c:v>-766.28028060633085</c:v>
                </c:pt>
                <c:pt idx="7">
                  <c:v>-740.50897365767162</c:v>
                </c:pt>
                <c:pt idx="8">
                  <c:v>-714.73766670901261</c:v>
                </c:pt>
                <c:pt idx="9">
                  <c:v>-688.96635976035338</c:v>
                </c:pt>
                <c:pt idx="10">
                  <c:v>-663.19505281169438</c:v>
                </c:pt>
                <c:pt idx="11">
                  <c:v>-637.42374586303504</c:v>
                </c:pt>
                <c:pt idx="12">
                  <c:v>-611.65243891437592</c:v>
                </c:pt>
                <c:pt idx="13">
                  <c:v>-585.8811319657168</c:v>
                </c:pt>
                <c:pt idx="14">
                  <c:v>-560.10982501705769</c:v>
                </c:pt>
                <c:pt idx="15">
                  <c:v>-534.33851806839857</c:v>
                </c:pt>
                <c:pt idx="16">
                  <c:v>-508.56721111973945</c:v>
                </c:pt>
                <c:pt idx="17">
                  <c:v>-482.79590417108034</c:v>
                </c:pt>
                <c:pt idx="18">
                  <c:v>-457.02459722242122</c:v>
                </c:pt>
                <c:pt idx="19">
                  <c:v>-431.25329027376205</c:v>
                </c:pt>
                <c:pt idx="20">
                  <c:v>-405.48198332510293</c:v>
                </c:pt>
                <c:pt idx="21">
                  <c:v>-379.71067637644381</c:v>
                </c:pt>
                <c:pt idx="22">
                  <c:v>-353.9393694277847</c:v>
                </c:pt>
                <c:pt idx="23">
                  <c:v>-328.16806247912558</c:v>
                </c:pt>
                <c:pt idx="24">
                  <c:v>-302.39675553046635</c:v>
                </c:pt>
                <c:pt idx="25">
                  <c:v>-276.62544858180718</c:v>
                </c:pt>
                <c:pt idx="26">
                  <c:v>-250.85414163314806</c:v>
                </c:pt>
                <c:pt idx="27">
                  <c:v>-225.08283468448894</c:v>
                </c:pt>
                <c:pt idx="28">
                  <c:v>-199.31152773582983</c:v>
                </c:pt>
                <c:pt idx="29">
                  <c:v>-173.54022078717068</c:v>
                </c:pt>
                <c:pt idx="30">
                  <c:v>-147.76891383851157</c:v>
                </c:pt>
                <c:pt idx="31">
                  <c:v>-121.99760688985243</c:v>
                </c:pt>
                <c:pt idx="32">
                  <c:v>-96.226299941193318</c:v>
                </c:pt>
                <c:pt idx="33">
                  <c:v>-70.454992992534187</c:v>
                </c:pt>
                <c:pt idx="34">
                  <c:v>-44.683686043875056</c:v>
                </c:pt>
                <c:pt idx="35">
                  <c:v>-18.912379095215933</c:v>
                </c:pt>
                <c:pt idx="36">
                  <c:v>6.8589278534431939</c:v>
                </c:pt>
                <c:pt idx="37">
                  <c:v>32.630234802102322</c:v>
                </c:pt>
                <c:pt idx="38">
                  <c:v>58.401541750761446</c:v>
                </c:pt>
                <c:pt idx="39">
                  <c:v>84.17284869942057</c:v>
                </c:pt>
                <c:pt idx="40">
                  <c:v>109.9441556480797</c:v>
                </c:pt>
                <c:pt idx="41">
                  <c:v>135.71546259673894</c:v>
                </c:pt>
                <c:pt idx="42">
                  <c:v>161.48676954539795</c:v>
                </c:pt>
                <c:pt idx="43">
                  <c:v>187.25807649405721</c:v>
                </c:pt>
                <c:pt idx="44">
                  <c:v>213.02938344271621</c:v>
                </c:pt>
                <c:pt idx="45">
                  <c:v>238.80069039137544</c:v>
                </c:pt>
                <c:pt idx="46">
                  <c:v>264.57199734003444</c:v>
                </c:pt>
                <c:pt idx="47">
                  <c:v>290.34330428869373</c:v>
                </c:pt>
                <c:pt idx="48">
                  <c:v>316.11461123735296</c:v>
                </c:pt>
                <c:pt idx="49">
                  <c:v>341.88591818601196</c:v>
                </c:pt>
                <c:pt idx="50">
                  <c:v>367.65722513467119</c:v>
                </c:pt>
                <c:pt idx="51">
                  <c:v>393.4285320833302</c:v>
                </c:pt>
                <c:pt idx="52">
                  <c:v>419.19983903198943</c:v>
                </c:pt>
                <c:pt idx="53">
                  <c:v>444.97114598064849</c:v>
                </c:pt>
                <c:pt idx="54">
                  <c:v>470.74245292930772</c:v>
                </c:pt>
                <c:pt idx="55">
                  <c:v>496.51375987796672</c:v>
                </c:pt>
                <c:pt idx="56">
                  <c:v>522.28506682662601</c:v>
                </c:pt>
                <c:pt idx="57">
                  <c:v>548.05637377528501</c:v>
                </c:pt>
                <c:pt idx="58">
                  <c:v>573.82768072394424</c:v>
                </c:pt>
                <c:pt idx="59">
                  <c:v>599.59898767260324</c:v>
                </c:pt>
                <c:pt idx="60">
                  <c:v>625.37029462126247</c:v>
                </c:pt>
                <c:pt idx="61">
                  <c:v>651.14160156992148</c:v>
                </c:pt>
                <c:pt idx="62">
                  <c:v>676.91290851858071</c:v>
                </c:pt>
                <c:pt idx="63">
                  <c:v>702.68421546723971</c:v>
                </c:pt>
                <c:pt idx="64">
                  <c:v>728.45552241589894</c:v>
                </c:pt>
                <c:pt idx="65">
                  <c:v>754.22682936455817</c:v>
                </c:pt>
                <c:pt idx="66">
                  <c:v>779.99813631321717</c:v>
                </c:pt>
                <c:pt idx="67">
                  <c:v>805.76944326187652</c:v>
                </c:pt>
                <c:pt idx="68">
                  <c:v>831.54075021053552</c:v>
                </c:pt>
                <c:pt idx="69">
                  <c:v>857.31205715919475</c:v>
                </c:pt>
                <c:pt idx="70">
                  <c:v>883.08336410785375</c:v>
                </c:pt>
                <c:pt idx="71">
                  <c:v>908.85467105651298</c:v>
                </c:pt>
                <c:pt idx="72">
                  <c:v>934.62597800517199</c:v>
                </c:pt>
                <c:pt idx="73">
                  <c:v>960.39728495383122</c:v>
                </c:pt>
                <c:pt idx="74">
                  <c:v>986.16859190249022</c:v>
                </c:pt>
                <c:pt idx="75">
                  <c:v>1011.9398988511495</c:v>
                </c:pt>
                <c:pt idx="76">
                  <c:v>1037.7112057998086</c:v>
                </c:pt>
                <c:pt idx="77">
                  <c:v>1063.4825127484678</c:v>
                </c:pt>
                <c:pt idx="78">
                  <c:v>1089.2538196971268</c:v>
                </c:pt>
                <c:pt idx="79">
                  <c:v>1115.025126645786</c:v>
                </c:pt>
                <c:pt idx="80">
                  <c:v>1140.796433594445</c:v>
                </c:pt>
                <c:pt idx="81">
                  <c:v>1166.5677405431043</c:v>
                </c:pt>
                <c:pt idx="82">
                  <c:v>1192.3390474917635</c:v>
                </c:pt>
                <c:pt idx="83">
                  <c:v>1218.1103544404225</c:v>
                </c:pt>
                <c:pt idx="84">
                  <c:v>1243.8816613890815</c:v>
                </c:pt>
                <c:pt idx="85">
                  <c:v>1269.652968337741</c:v>
                </c:pt>
                <c:pt idx="86">
                  <c:v>1295.4242752864</c:v>
                </c:pt>
                <c:pt idx="87">
                  <c:v>1321.195582235059</c:v>
                </c:pt>
                <c:pt idx="88">
                  <c:v>1346.966889183718</c:v>
                </c:pt>
                <c:pt idx="89">
                  <c:v>1372.7381961323774</c:v>
                </c:pt>
                <c:pt idx="90">
                  <c:v>1398.5095030810364</c:v>
                </c:pt>
                <c:pt idx="91">
                  <c:v>1424.2808100296954</c:v>
                </c:pt>
                <c:pt idx="92">
                  <c:v>1450.0521169783544</c:v>
                </c:pt>
                <c:pt idx="93">
                  <c:v>1475.8234239270139</c:v>
                </c:pt>
                <c:pt idx="94">
                  <c:v>1501.5947308756729</c:v>
                </c:pt>
                <c:pt idx="95">
                  <c:v>1527.3660378243321</c:v>
                </c:pt>
                <c:pt idx="96">
                  <c:v>1553.1373447729916</c:v>
                </c:pt>
                <c:pt idx="97">
                  <c:v>1578.9086517216506</c:v>
                </c:pt>
                <c:pt idx="98">
                  <c:v>1604.6799586703096</c:v>
                </c:pt>
                <c:pt idx="99">
                  <c:v>1630.4512656189684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2840.9056833223349</c:v>
                </c:pt>
                <c:pt idx="1">
                  <c:v>2840.9056833223349</c:v>
                </c:pt>
                <c:pt idx="2">
                  <c:v>2840.9093359186049</c:v>
                </c:pt>
                <c:pt idx="3">
                  <c:v>2840.9748422377311</c:v>
                </c:pt>
                <c:pt idx="4">
                  <c:v>2841.1223967931842</c:v>
                </c:pt>
                <c:pt idx="5">
                  <c:v>2841.3519995849651</c:v>
                </c:pt>
                <c:pt idx="6">
                  <c:v>2841.6636506130726</c:v>
                </c:pt>
                <c:pt idx="7">
                  <c:v>2842.0573498775079</c:v>
                </c:pt>
                <c:pt idx="8">
                  <c:v>2842.5330973782702</c:v>
                </c:pt>
                <c:pt idx="9">
                  <c:v>2843.0908931153599</c:v>
                </c:pt>
                <c:pt idx="10">
                  <c:v>2843.7307370887766</c:v>
                </c:pt>
                <c:pt idx="11">
                  <c:v>2844.4526292985211</c:v>
                </c:pt>
                <c:pt idx="12">
                  <c:v>2845.2565697445925</c:v>
                </c:pt>
                <c:pt idx="13">
                  <c:v>2846.1425584269914</c:v>
                </c:pt>
                <c:pt idx="14">
                  <c:v>2847.1105953457172</c:v>
                </c:pt>
                <c:pt idx="15">
                  <c:v>2848.1606805007709</c:v>
                </c:pt>
                <c:pt idx="16">
                  <c:v>2849.2928138921516</c:v>
                </c:pt>
                <c:pt idx="17">
                  <c:v>2850.5069955198592</c:v>
                </c:pt>
                <c:pt idx="18">
                  <c:v>2851.8032253838946</c:v>
                </c:pt>
                <c:pt idx="19">
                  <c:v>2853.1815034842571</c:v>
                </c:pt>
                <c:pt idx="20">
                  <c:v>2854.6418298209469</c:v>
                </c:pt>
                <c:pt idx="21">
                  <c:v>2856.1842043939637</c:v>
                </c:pt>
                <c:pt idx="22">
                  <c:v>2857.8086272033079</c:v>
                </c:pt>
                <c:pt idx="23">
                  <c:v>2859.5150982489795</c:v>
                </c:pt>
                <c:pt idx="24">
                  <c:v>2861.303617530979</c:v>
                </c:pt>
                <c:pt idx="25">
                  <c:v>2863.1741850493049</c:v>
                </c:pt>
                <c:pt idx="26">
                  <c:v>2865.1268008039578</c:v>
                </c:pt>
                <c:pt idx="27">
                  <c:v>2867.1614647949391</c:v>
                </c:pt>
                <c:pt idx="28">
                  <c:v>2869.2781770222468</c:v>
                </c:pt>
                <c:pt idx="29">
                  <c:v>2871.476937485882</c:v>
                </c:pt>
                <c:pt idx="30">
                  <c:v>2873.7577461858446</c:v>
                </c:pt>
                <c:pt idx="31">
                  <c:v>2876.1208352362805</c:v>
                </c:pt>
                <c:pt idx="32">
                  <c:v>2878.6670444619185</c:v>
                </c:pt>
                <c:pt idx="33">
                  <c:v>2881.4794197406045</c:v>
                </c:pt>
                <c:pt idx="34">
                  <c:v>2884.5579610723403</c:v>
                </c:pt>
                <c:pt idx="35">
                  <c:v>2887.902668457124</c:v>
                </c:pt>
                <c:pt idx="36">
                  <c:v>2891.5135418949562</c:v>
                </c:pt>
                <c:pt idx="37">
                  <c:v>2895.3905813858373</c:v>
                </c:pt>
                <c:pt idx="38">
                  <c:v>2899.5337869297678</c:v>
                </c:pt>
                <c:pt idx="39">
                  <c:v>2903.9431585267462</c:v>
                </c:pt>
                <c:pt idx="40">
                  <c:v>2908.6186961767735</c:v>
                </c:pt>
                <c:pt idx="41">
                  <c:v>2913.5603998798497</c:v>
                </c:pt>
                <c:pt idx="42">
                  <c:v>2918.7682696359743</c:v>
                </c:pt>
                <c:pt idx="43">
                  <c:v>2924.2423054451478</c:v>
                </c:pt>
                <c:pt idx="44">
                  <c:v>2929.9825073073703</c:v>
                </c:pt>
                <c:pt idx="45">
                  <c:v>2935.9888752226411</c:v>
                </c:pt>
                <c:pt idx="46">
                  <c:v>2942.2614091909609</c:v>
                </c:pt>
                <c:pt idx="47">
                  <c:v>2948.8001092123291</c:v>
                </c:pt>
                <c:pt idx="48">
                  <c:v>2955.6049752867461</c:v>
                </c:pt>
                <c:pt idx="49">
                  <c:v>2962.6760074142121</c:v>
                </c:pt>
                <c:pt idx="50">
                  <c:v>2970.0132055947265</c:v>
                </c:pt>
                <c:pt idx="51">
                  <c:v>2977.6165698282894</c:v>
                </c:pt>
                <c:pt idx="52">
                  <c:v>2985.4861001149015</c:v>
                </c:pt>
                <c:pt idx="53">
                  <c:v>2993.6217964545617</c:v>
                </c:pt>
                <c:pt idx="54">
                  <c:v>3002.0236588472717</c:v>
                </c:pt>
                <c:pt idx="55">
                  <c:v>3010.6916872930292</c:v>
                </c:pt>
                <c:pt idx="56">
                  <c:v>3019.625881791836</c:v>
                </c:pt>
                <c:pt idx="57">
                  <c:v>3028.8262423436918</c:v>
                </c:pt>
                <c:pt idx="58">
                  <c:v>3038.2927689485959</c:v>
                </c:pt>
                <c:pt idx="59">
                  <c:v>3048.0254616065486</c:v>
                </c:pt>
                <c:pt idx="60">
                  <c:v>3058.0243203175505</c:v>
                </c:pt>
                <c:pt idx="61">
                  <c:v>3068.2893450816009</c:v>
                </c:pt>
                <c:pt idx="62">
                  <c:v>3078.8205358986997</c:v>
                </c:pt>
                <c:pt idx="63">
                  <c:v>3089.6178927688479</c:v>
                </c:pt>
                <c:pt idx="64">
                  <c:v>3100.6814156920441</c:v>
                </c:pt>
                <c:pt idx="65">
                  <c:v>3112.0111046682896</c:v>
                </c:pt>
                <c:pt idx="66">
                  <c:v>3123.6069596975831</c:v>
                </c:pt>
                <c:pt idx="67">
                  <c:v>3135.4689807799259</c:v>
                </c:pt>
                <c:pt idx="68">
                  <c:v>3147.5971679153172</c:v>
                </c:pt>
                <c:pt idx="69">
                  <c:v>3159.9915211037573</c:v>
                </c:pt>
                <c:pt idx="70">
                  <c:v>3172.652040345246</c:v>
                </c:pt>
                <c:pt idx="71">
                  <c:v>3185.5787256397834</c:v>
                </c:pt>
                <c:pt idx="72">
                  <c:v>3198.7715769873694</c:v>
                </c:pt>
                <c:pt idx="73">
                  <c:v>3212.2305943880042</c:v>
                </c:pt>
                <c:pt idx="74">
                  <c:v>3225.9557778416884</c:v>
                </c:pt>
                <c:pt idx="75">
                  <c:v>3239.9471273484205</c:v>
                </c:pt>
                <c:pt idx="76">
                  <c:v>3254.2046429082015</c:v>
                </c:pt>
                <c:pt idx="77">
                  <c:v>3268.728324521031</c:v>
                </c:pt>
                <c:pt idx="78">
                  <c:v>3283.5181721869099</c:v>
                </c:pt>
                <c:pt idx="79">
                  <c:v>3298.5741859058371</c:v>
                </c:pt>
                <c:pt idx="80">
                  <c:v>3313.8963656778128</c:v>
                </c:pt>
                <c:pt idx="81">
                  <c:v>3329.4847115028374</c:v>
                </c:pt>
                <c:pt idx="82">
                  <c:v>3345.3392233809109</c:v>
                </c:pt>
                <c:pt idx="83">
                  <c:v>3361.4599013120328</c:v>
                </c:pt>
                <c:pt idx="84">
                  <c:v>3377.8467452962036</c:v>
                </c:pt>
                <c:pt idx="85">
                  <c:v>3394.4997553334233</c:v>
                </c:pt>
                <c:pt idx="86">
                  <c:v>3411.418931423691</c:v>
                </c:pt>
                <c:pt idx="87">
                  <c:v>3428.604273567008</c:v>
                </c:pt>
                <c:pt idx="88">
                  <c:v>3446.0557817633735</c:v>
                </c:pt>
                <c:pt idx="89">
                  <c:v>3463.7734560127883</c:v>
                </c:pt>
                <c:pt idx="90">
                  <c:v>3481.7572963152511</c:v>
                </c:pt>
                <c:pt idx="91">
                  <c:v>3500.0073026707623</c:v>
                </c:pt>
                <c:pt idx="92">
                  <c:v>3518.5234750793234</c:v>
                </c:pt>
                <c:pt idx="93">
                  <c:v>3537.3058135409324</c:v>
                </c:pt>
                <c:pt idx="94">
                  <c:v>3556.3543180555903</c:v>
                </c:pt>
                <c:pt idx="95">
                  <c:v>3575.6689886232962</c:v>
                </c:pt>
                <c:pt idx="96">
                  <c:v>3595.2498252440523</c:v>
                </c:pt>
                <c:pt idx="97">
                  <c:v>3615.096827917856</c:v>
                </c:pt>
                <c:pt idx="98">
                  <c:v>3635.209996644709</c:v>
                </c:pt>
                <c:pt idx="99">
                  <c:v>3655.5893314246096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-887.99492844175484</c:v>
                </c:pt>
                <c:pt idx="1">
                  <c:v>-863.12390911191619</c:v>
                </c:pt>
                <c:pt idx="2">
                  <c:v>-838.25288978207755</c:v>
                </c:pt>
                <c:pt idx="3">
                  <c:v>-813.38187045223879</c:v>
                </c:pt>
                <c:pt idx="4">
                  <c:v>-788.51085112240014</c:v>
                </c:pt>
                <c:pt idx="5">
                  <c:v>-763.63983179256149</c:v>
                </c:pt>
                <c:pt idx="6">
                  <c:v>-738.76881246272274</c:v>
                </c:pt>
                <c:pt idx="7">
                  <c:v>-713.89779313288409</c:v>
                </c:pt>
                <c:pt idx="8">
                  <c:v>-689.02677380304544</c:v>
                </c:pt>
                <c:pt idx="9">
                  <c:v>-664.15575447320668</c:v>
                </c:pt>
                <c:pt idx="10">
                  <c:v>-639.28473514336804</c:v>
                </c:pt>
                <c:pt idx="11">
                  <c:v>-614.41371581352939</c:v>
                </c:pt>
                <c:pt idx="12">
                  <c:v>-589.54269648369075</c:v>
                </c:pt>
                <c:pt idx="13">
                  <c:v>-564.6716771538521</c:v>
                </c:pt>
                <c:pt idx="14">
                  <c:v>-539.80065782401334</c:v>
                </c:pt>
                <c:pt idx="15">
                  <c:v>-514.92963849417458</c:v>
                </c:pt>
                <c:pt idx="16">
                  <c:v>-490.05861916433594</c:v>
                </c:pt>
                <c:pt idx="17">
                  <c:v>-465.18759983449723</c:v>
                </c:pt>
                <c:pt idx="18">
                  <c:v>-440.31658050465859</c:v>
                </c:pt>
                <c:pt idx="19">
                  <c:v>-415.44556117481989</c:v>
                </c:pt>
                <c:pt idx="20">
                  <c:v>-390.57454184498118</c:v>
                </c:pt>
                <c:pt idx="21">
                  <c:v>-365.70352251514254</c:v>
                </c:pt>
                <c:pt idx="22">
                  <c:v>-340.83250318530389</c:v>
                </c:pt>
                <c:pt idx="23">
                  <c:v>-315.96148385546519</c:v>
                </c:pt>
                <c:pt idx="24">
                  <c:v>-291.09046452562649</c:v>
                </c:pt>
                <c:pt idx="25">
                  <c:v>-266.21944519578784</c:v>
                </c:pt>
                <c:pt idx="26">
                  <c:v>-241.34842586594914</c:v>
                </c:pt>
                <c:pt idx="27">
                  <c:v>-216.47740653611044</c:v>
                </c:pt>
                <c:pt idx="28">
                  <c:v>-191.60638720627176</c:v>
                </c:pt>
                <c:pt idx="29">
                  <c:v>-166.73536787643306</c:v>
                </c:pt>
                <c:pt idx="30">
                  <c:v>-141.86434854659439</c:v>
                </c:pt>
                <c:pt idx="31">
                  <c:v>-116.9933292167557</c:v>
                </c:pt>
                <c:pt idx="32">
                  <c:v>-92.122309886917009</c:v>
                </c:pt>
                <c:pt idx="33">
                  <c:v>-67.25129055707832</c:v>
                </c:pt>
                <c:pt idx="34">
                  <c:v>-42.380271227239632</c:v>
                </c:pt>
                <c:pt idx="35">
                  <c:v>-17.509251897400944</c:v>
                </c:pt>
                <c:pt idx="36">
                  <c:v>7.3617674324377438</c:v>
                </c:pt>
                <c:pt idx="37">
                  <c:v>32.232786762276433</c:v>
                </c:pt>
                <c:pt idx="38">
                  <c:v>57.103806092115121</c:v>
                </c:pt>
                <c:pt idx="39">
                  <c:v>81.97482542195381</c:v>
                </c:pt>
                <c:pt idx="40">
                  <c:v>106.8458447517925</c:v>
                </c:pt>
                <c:pt idx="41">
                  <c:v>131.71686408163117</c:v>
                </c:pt>
                <c:pt idx="42">
                  <c:v>156.58788341146987</c:v>
                </c:pt>
                <c:pt idx="43">
                  <c:v>181.45890274130844</c:v>
                </c:pt>
                <c:pt idx="44">
                  <c:v>206.32992207114714</c:v>
                </c:pt>
                <c:pt idx="45">
                  <c:v>231.20094140098581</c:v>
                </c:pt>
                <c:pt idx="46">
                  <c:v>256.07196073082451</c:v>
                </c:pt>
                <c:pt idx="47">
                  <c:v>280.94298006066322</c:v>
                </c:pt>
                <c:pt idx="48">
                  <c:v>305.81399939050186</c:v>
                </c:pt>
                <c:pt idx="49">
                  <c:v>330.68501872034057</c:v>
                </c:pt>
                <c:pt idx="50">
                  <c:v>355.55603805017927</c:v>
                </c:pt>
                <c:pt idx="51">
                  <c:v>380.42705738001791</c:v>
                </c:pt>
                <c:pt idx="52">
                  <c:v>405.29807670985662</c:v>
                </c:pt>
                <c:pt idx="53">
                  <c:v>430.16909603969532</c:v>
                </c:pt>
                <c:pt idx="54">
                  <c:v>455.04011536953402</c:v>
                </c:pt>
                <c:pt idx="55">
                  <c:v>479.91113469937267</c:v>
                </c:pt>
                <c:pt idx="56">
                  <c:v>504.78215402921137</c:v>
                </c:pt>
                <c:pt idx="57">
                  <c:v>529.65317335905002</c:v>
                </c:pt>
                <c:pt idx="58">
                  <c:v>554.52419268888877</c:v>
                </c:pt>
                <c:pt idx="59">
                  <c:v>579.39521201872742</c:v>
                </c:pt>
                <c:pt idx="60">
                  <c:v>604.26623134856618</c:v>
                </c:pt>
                <c:pt idx="61">
                  <c:v>629.13725067840483</c:v>
                </c:pt>
                <c:pt idx="62">
                  <c:v>654.00827000824347</c:v>
                </c:pt>
                <c:pt idx="63">
                  <c:v>678.87928933808223</c:v>
                </c:pt>
                <c:pt idx="64">
                  <c:v>703.75030866792088</c:v>
                </c:pt>
                <c:pt idx="65">
                  <c:v>728.62132799775952</c:v>
                </c:pt>
                <c:pt idx="66">
                  <c:v>753.49234732759828</c:v>
                </c:pt>
                <c:pt idx="67">
                  <c:v>778.36336665743693</c:v>
                </c:pt>
                <c:pt idx="68">
                  <c:v>803.23438598727557</c:v>
                </c:pt>
                <c:pt idx="69">
                  <c:v>828.10540531711433</c:v>
                </c:pt>
                <c:pt idx="70">
                  <c:v>852.97642464695298</c:v>
                </c:pt>
                <c:pt idx="71">
                  <c:v>877.84744397679174</c:v>
                </c:pt>
                <c:pt idx="72">
                  <c:v>902.71846330663038</c:v>
                </c:pt>
                <c:pt idx="73">
                  <c:v>927.58948263646903</c:v>
                </c:pt>
                <c:pt idx="74">
                  <c:v>952.46050196630779</c:v>
                </c:pt>
                <c:pt idx="75">
                  <c:v>977.33152129614643</c:v>
                </c:pt>
                <c:pt idx="76">
                  <c:v>1002.2025406259851</c:v>
                </c:pt>
                <c:pt idx="77">
                  <c:v>1027.0735599558238</c:v>
                </c:pt>
                <c:pt idx="78">
                  <c:v>1051.9445792856627</c:v>
                </c:pt>
                <c:pt idx="79">
                  <c:v>1076.8155986155011</c:v>
                </c:pt>
                <c:pt idx="80">
                  <c:v>1101.68661794534</c:v>
                </c:pt>
                <c:pt idx="81">
                  <c:v>1126.5576372751784</c:v>
                </c:pt>
                <c:pt idx="82">
                  <c:v>1151.4286566050173</c:v>
                </c:pt>
                <c:pt idx="83">
                  <c:v>1176.2996759348557</c:v>
                </c:pt>
                <c:pt idx="84">
                  <c:v>1201.1706952646948</c:v>
                </c:pt>
                <c:pt idx="85">
                  <c:v>1226.0417145945332</c:v>
                </c:pt>
                <c:pt idx="86">
                  <c:v>1250.9127339243717</c:v>
                </c:pt>
                <c:pt idx="87">
                  <c:v>1275.7837532542105</c:v>
                </c:pt>
                <c:pt idx="88">
                  <c:v>1300.6547725840489</c:v>
                </c:pt>
                <c:pt idx="89">
                  <c:v>1325.525791913888</c:v>
                </c:pt>
                <c:pt idx="90">
                  <c:v>1350.3968112437265</c:v>
                </c:pt>
                <c:pt idx="91">
                  <c:v>1375.2678305735653</c:v>
                </c:pt>
                <c:pt idx="92">
                  <c:v>1400.1388499034038</c:v>
                </c:pt>
                <c:pt idx="93">
                  <c:v>1425.0098692332426</c:v>
                </c:pt>
                <c:pt idx="94">
                  <c:v>1449.880888563081</c:v>
                </c:pt>
                <c:pt idx="95">
                  <c:v>1474.7519078929201</c:v>
                </c:pt>
                <c:pt idx="96">
                  <c:v>1499.6229272227586</c:v>
                </c:pt>
                <c:pt idx="97">
                  <c:v>1524.4939465525974</c:v>
                </c:pt>
                <c:pt idx="98">
                  <c:v>1549.3649658824359</c:v>
                </c:pt>
                <c:pt idx="99">
                  <c:v>1574.2359852122747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-227.57608856585529</c:v>
                </c:pt>
                <c:pt idx="1">
                  <c:v>-227.57608856585529</c:v>
                </c:pt>
                <c:pt idx="2">
                  <c:v>-227.55525371920703</c:v>
                </c:pt>
                <c:pt idx="3">
                  <c:v>-227.18447374439586</c:v>
                </c:pt>
                <c:pt idx="4">
                  <c:v>-226.35010836335931</c:v>
                </c:pt>
                <c:pt idx="5">
                  <c:v>-225.05215757609727</c:v>
                </c:pt>
                <c:pt idx="6">
                  <c:v>-223.29062138260986</c:v>
                </c:pt>
                <c:pt idx="7">
                  <c:v>-221.06549978289706</c:v>
                </c:pt>
                <c:pt idx="8">
                  <c:v>-218.37679277695878</c:v>
                </c:pt>
                <c:pt idx="9">
                  <c:v>-215.22450036479512</c:v>
                </c:pt>
                <c:pt idx="10">
                  <c:v>-211.60862254640602</c:v>
                </c:pt>
                <c:pt idx="11">
                  <c:v>-207.52915932179155</c:v>
                </c:pt>
                <c:pt idx="12">
                  <c:v>-202.98611069095159</c:v>
                </c:pt>
                <c:pt idx="13">
                  <c:v>-197.97947665388625</c:v>
                </c:pt>
                <c:pt idx="14">
                  <c:v>-192.50925721059548</c:v>
                </c:pt>
                <c:pt idx="15">
                  <c:v>-186.57545236107927</c:v>
                </c:pt>
                <c:pt idx="16">
                  <c:v>-180.17806210533769</c:v>
                </c:pt>
                <c:pt idx="17">
                  <c:v>-173.31708644337061</c:v>
                </c:pt>
                <c:pt idx="18">
                  <c:v>-165.99252537517816</c:v>
                </c:pt>
                <c:pt idx="19">
                  <c:v>-158.20437890076033</c:v>
                </c:pt>
                <c:pt idx="20">
                  <c:v>-149.95264702011701</c:v>
                </c:pt>
                <c:pt idx="21">
                  <c:v>-141.23732973324832</c:v>
                </c:pt>
                <c:pt idx="22">
                  <c:v>-132.05842704015424</c:v>
                </c:pt>
                <c:pt idx="23">
                  <c:v>-122.41593894083466</c:v>
                </c:pt>
                <c:pt idx="24">
                  <c:v>-112.30986543528969</c:v>
                </c:pt>
                <c:pt idx="25">
                  <c:v>-101.74020652351932</c:v>
                </c:pt>
                <c:pt idx="26">
                  <c:v>-90.70696220552351</c:v>
                </c:pt>
                <c:pt idx="27">
                  <c:v>-79.210132481302281</c:v>
                </c:pt>
                <c:pt idx="28">
                  <c:v>-67.249717350855647</c:v>
                </c:pt>
                <c:pt idx="29">
                  <c:v>-54.825716814183579</c:v>
                </c:pt>
                <c:pt idx="30">
                  <c:v>-41.938130871286091</c:v>
                </c:pt>
                <c:pt idx="31">
                  <c:v>-28.574969381327513</c:v>
                </c:pt>
                <c:pt idx="32">
                  <c:v>-14.478554045652892</c:v>
                </c:pt>
                <c:pt idx="33">
                  <c:v>0.45537608473698299</c:v>
                </c:pt>
                <c:pt idx="34">
                  <c:v>16.226821009842087</c:v>
                </c:pt>
                <c:pt idx="35">
                  <c:v>32.835780729662432</c:v>
                </c:pt>
                <c:pt idx="36">
                  <c:v>50.282255244198026</c:v>
                </c:pt>
                <c:pt idx="37">
                  <c:v>68.566244553448854</c:v>
                </c:pt>
                <c:pt idx="38">
                  <c:v>87.687748657414929</c:v>
                </c:pt>
                <c:pt idx="39">
                  <c:v>107.64676755609625</c:v>
                </c:pt>
                <c:pt idx="40">
                  <c:v>128.44330124949281</c:v>
                </c:pt>
                <c:pt idx="41">
                  <c:v>150.07734973760461</c:v>
                </c:pt>
                <c:pt idx="42">
                  <c:v>172.54891302043166</c:v>
                </c:pt>
                <c:pt idx="43">
                  <c:v>195.85799109797384</c:v>
                </c:pt>
                <c:pt idx="44">
                  <c:v>220.00458397023135</c:v>
                </c:pt>
                <c:pt idx="45">
                  <c:v>244.98869163720414</c:v>
                </c:pt>
                <c:pt idx="46">
                  <c:v>270.81031409889215</c:v>
                </c:pt>
                <c:pt idx="47">
                  <c:v>297.4694513552954</c:v>
                </c:pt>
                <c:pt idx="48">
                  <c:v>324.96610340641388</c:v>
                </c:pt>
                <c:pt idx="49">
                  <c:v>353.30027025224757</c:v>
                </c:pt>
                <c:pt idx="50">
                  <c:v>382.4719518927966</c:v>
                </c:pt>
                <c:pt idx="51">
                  <c:v>412.48114832806078</c:v>
                </c:pt>
                <c:pt idx="52">
                  <c:v>443.32785955804019</c:v>
                </c:pt>
                <c:pt idx="53">
                  <c:v>475.01208558273498</c:v>
                </c:pt>
                <c:pt idx="54">
                  <c:v>507.53382640214488</c:v>
                </c:pt>
                <c:pt idx="55">
                  <c:v>540.89308201627011</c:v>
                </c:pt>
                <c:pt idx="56">
                  <c:v>575.08985242511039</c:v>
                </c:pt>
                <c:pt idx="57">
                  <c:v>610.12413762866606</c:v>
                </c:pt>
                <c:pt idx="58">
                  <c:v>645.99593762693701</c:v>
                </c:pt>
                <c:pt idx="59">
                  <c:v>682.70525241992311</c:v>
                </c:pt>
                <c:pt idx="60">
                  <c:v>720.25208200762461</c:v>
                </c:pt>
                <c:pt idx="61">
                  <c:v>758.63642639004115</c:v>
                </c:pt>
                <c:pt idx="62">
                  <c:v>797.85828556717308</c:v>
                </c:pt>
                <c:pt idx="63">
                  <c:v>837.91765953902018</c:v>
                </c:pt>
                <c:pt idx="64">
                  <c:v>878.81454830558255</c:v>
                </c:pt>
                <c:pt idx="65">
                  <c:v>920.54895186686019</c:v>
                </c:pt>
                <c:pt idx="66">
                  <c:v>963.12087022285311</c:v>
                </c:pt>
                <c:pt idx="67">
                  <c:v>1006.5303033735612</c:v>
                </c:pt>
                <c:pt idx="68">
                  <c:v>1050.7772513189846</c:v>
                </c:pt>
                <c:pt idx="69">
                  <c:v>1095.8617140591232</c:v>
                </c:pt>
                <c:pt idx="70">
                  <c:v>1141.783691593977</c:v>
                </c:pt>
                <c:pt idx="71">
                  <c:v>1188.5431839235459</c:v>
                </c:pt>
                <c:pt idx="72">
                  <c:v>1236.1401910478303</c:v>
                </c:pt>
                <c:pt idx="73">
                  <c:v>1284.5747129668298</c:v>
                </c:pt>
                <c:pt idx="74">
                  <c:v>1333.8467496805447</c:v>
                </c:pt>
                <c:pt idx="75">
                  <c:v>1383.9563011889745</c:v>
                </c:pt>
                <c:pt idx="76">
                  <c:v>1434.90336749212</c:v>
                </c:pt>
                <c:pt idx="77">
                  <c:v>1486.6879485899804</c:v>
                </c:pt>
                <c:pt idx="78">
                  <c:v>1539.3100444825566</c:v>
                </c:pt>
                <c:pt idx="79">
                  <c:v>1592.7696551698471</c:v>
                </c:pt>
                <c:pt idx="80">
                  <c:v>1647.0667806518538</c:v>
                </c:pt>
                <c:pt idx="81">
                  <c:v>1702.2014209285746</c:v>
                </c:pt>
                <c:pt idx="82">
                  <c:v>1758.173576000012</c:v>
                </c:pt>
                <c:pt idx="83">
                  <c:v>1814.9832458661633</c:v>
                </c:pt>
                <c:pt idx="84">
                  <c:v>1872.6304305270312</c:v>
                </c:pt>
                <c:pt idx="85">
                  <c:v>1931.1151299826131</c:v>
                </c:pt>
                <c:pt idx="86">
                  <c:v>1990.4373442329102</c:v>
                </c:pt>
                <c:pt idx="87">
                  <c:v>2050.5970732779238</c:v>
                </c:pt>
                <c:pt idx="88">
                  <c:v>2111.5943171176514</c:v>
                </c:pt>
                <c:pt idx="89">
                  <c:v>2173.4290757520953</c:v>
                </c:pt>
                <c:pt idx="90">
                  <c:v>2236.1013491812532</c:v>
                </c:pt>
                <c:pt idx="91">
                  <c:v>2299.6111374051279</c:v>
                </c:pt>
                <c:pt idx="92">
                  <c:v>2363.9584404237162</c:v>
                </c:pt>
                <c:pt idx="93">
                  <c:v>2429.1432582370212</c:v>
                </c:pt>
                <c:pt idx="94">
                  <c:v>2495.1655908450402</c:v>
                </c:pt>
                <c:pt idx="95">
                  <c:v>2562.025438247776</c:v>
                </c:pt>
                <c:pt idx="96">
                  <c:v>2629.7228004452254</c:v>
                </c:pt>
                <c:pt idx="97">
                  <c:v>2698.2576774373915</c:v>
                </c:pt>
                <c:pt idx="98">
                  <c:v>2767.6300692242712</c:v>
                </c:pt>
                <c:pt idx="99">
                  <c:v>2837.8399758058681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-887.99492844175484</c:v>
                </c:pt>
                <c:pt idx="1">
                  <c:v>-863.12390911191619</c:v>
                </c:pt>
                <c:pt idx="2">
                  <c:v>-838.25288978207755</c:v>
                </c:pt>
                <c:pt idx="3">
                  <c:v>-813.38187045223879</c:v>
                </c:pt>
                <c:pt idx="4">
                  <c:v>-788.51085112240014</c:v>
                </c:pt>
                <c:pt idx="5">
                  <c:v>-763.63983179256149</c:v>
                </c:pt>
                <c:pt idx="6">
                  <c:v>-738.76881246272274</c:v>
                </c:pt>
                <c:pt idx="7">
                  <c:v>-713.89779313288409</c:v>
                </c:pt>
                <c:pt idx="8">
                  <c:v>-689.02677380304544</c:v>
                </c:pt>
                <c:pt idx="9">
                  <c:v>-664.15575447320668</c:v>
                </c:pt>
                <c:pt idx="10">
                  <c:v>-639.28473514336804</c:v>
                </c:pt>
                <c:pt idx="11">
                  <c:v>-614.41371581352939</c:v>
                </c:pt>
                <c:pt idx="12">
                  <c:v>-589.54269648369075</c:v>
                </c:pt>
                <c:pt idx="13">
                  <c:v>-564.6716771538521</c:v>
                </c:pt>
                <c:pt idx="14">
                  <c:v>-539.80065782401334</c:v>
                </c:pt>
                <c:pt idx="15">
                  <c:v>-514.92963849417458</c:v>
                </c:pt>
                <c:pt idx="16">
                  <c:v>-490.05861916433594</c:v>
                </c:pt>
                <c:pt idx="17">
                  <c:v>-465.18759983449723</c:v>
                </c:pt>
                <c:pt idx="18">
                  <c:v>-440.31658050465859</c:v>
                </c:pt>
                <c:pt idx="19">
                  <c:v>-415.44556117481989</c:v>
                </c:pt>
                <c:pt idx="20">
                  <c:v>-390.57454184498118</c:v>
                </c:pt>
                <c:pt idx="21">
                  <c:v>-365.70352251514254</c:v>
                </c:pt>
                <c:pt idx="22">
                  <c:v>-340.83250318530389</c:v>
                </c:pt>
                <c:pt idx="23">
                  <c:v>-315.96148385546519</c:v>
                </c:pt>
                <c:pt idx="24">
                  <c:v>-291.09046452562649</c:v>
                </c:pt>
                <c:pt idx="25">
                  <c:v>-266.21944519578784</c:v>
                </c:pt>
                <c:pt idx="26">
                  <c:v>-241.34842586594914</c:v>
                </c:pt>
                <c:pt idx="27">
                  <c:v>-216.47740653611044</c:v>
                </c:pt>
                <c:pt idx="28">
                  <c:v>-191.60638720627176</c:v>
                </c:pt>
                <c:pt idx="29">
                  <c:v>-166.73536787643306</c:v>
                </c:pt>
                <c:pt idx="30">
                  <c:v>-141.86434854659439</c:v>
                </c:pt>
                <c:pt idx="31">
                  <c:v>-116.9933292167557</c:v>
                </c:pt>
                <c:pt idx="32">
                  <c:v>-92.122309886917009</c:v>
                </c:pt>
                <c:pt idx="33">
                  <c:v>-67.25129055707832</c:v>
                </c:pt>
                <c:pt idx="34">
                  <c:v>-42.380271227239632</c:v>
                </c:pt>
                <c:pt idx="35">
                  <c:v>-17.509251897400944</c:v>
                </c:pt>
                <c:pt idx="36">
                  <c:v>7.3617674324377438</c:v>
                </c:pt>
                <c:pt idx="37">
                  <c:v>32.232786762276433</c:v>
                </c:pt>
                <c:pt idx="38">
                  <c:v>57.103806092115121</c:v>
                </c:pt>
                <c:pt idx="39">
                  <c:v>81.97482542195381</c:v>
                </c:pt>
                <c:pt idx="40">
                  <c:v>106.8458447517925</c:v>
                </c:pt>
                <c:pt idx="41">
                  <c:v>131.71686408163117</c:v>
                </c:pt>
                <c:pt idx="42">
                  <c:v>156.58788341146987</c:v>
                </c:pt>
                <c:pt idx="43">
                  <c:v>181.45890274130844</c:v>
                </c:pt>
                <c:pt idx="44">
                  <c:v>206.32992207114714</c:v>
                </c:pt>
                <c:pt idx="45">
                  <c:v>231.20094140098581</c:v>
                </c:pt>
                <c:pt idx="46">
                  <c:v>256.07196073082451</c:v>
                </c:pt>
                <c:pt idx="47">
                  <c:v>280.94298006066322</c:v>
                </c:pt>
                <c:pt idx="48">
                  <c:v>305.81399939050186</c:v>
                </c:pt>
                <c:pt idx="49">
                  <c:v>330.68501872034057</c:v>
                </c:pt>
                <c:pt idx="50">
                  <c:v>355.55603805017927</c:v>
                </c:pt>
                <c:pt idx="51">
                  <c:v>380.42705738001791</c:v>
                </c:pt>
                <c:pt idx="52">
                  <c:v>405.29807670985662</c:v>
                </c:pt>
                <c:pt idx="53">
                  <c:v>430.16909603969532</c:v>
                </c:pt>
                <c:pt idx="54">
                  <c:v>455.04011536953402</c:v>
                </c:pt>
                <c:pt idx="55">
                  <c:v>479.91113469937267</c:v>
                </c:pt>
                <c:pt idx="56">
                  <c:v>504.78215402921137</c:v>
                </c:pt>
                <c:pt idx="57">
                  <c:v>529.65317335905002</c:v>
                </c:pt>
                <c:pt idx="58">
                  <c:v>554.52419268888877</c:v>
                </c:pt>
                <c:pt idx="59">
                  <c:v>579.39521201872742</c:v>
                </c:pt>
                <c:pt idx="60">
                  <c:v>604.26623134856618</c:v>
                </c:pt>
                <c:pt idx="61">
                  <c:v>629.13725067840483</c:v>
                </c:pt>
                <c:pt idx="62">
                  <c:v>654.00827000824347</c:v>
                </c:pt>
                <c:pt idx="63">
                  <c:v>678.87928933808223</c:v>
                </c:pt>
                <c:pt idx="64">
                  <c:v>703.75030866792088</c:v>
                </c:pt>
                <c:pt idx="65">
                  <c:v>728.62132799775952</c:v>
                </c:pt>
                <c:pt idx="66">
                  <c:v>753.49234732759828</c:v>
                </c:pt>
                <c:pt idx="67">
                  <c:v>778.36336665743693</c:v>
                </c:pt>
                <c:pt idx="68">
                  <c:v>803.23438598727557</c:v>
                </c:pt>
                <c:pt idx="69">
                  <c:v>828.10540531711433</c:v>
                </c:pt>
                <c:pt idx="70">
                  <c:v>852.97642464695298</c:v>
                </c:pt>
                <c:pt idx="71">
                  <c:v>877.84744397679174</c:v>
                </c:pt>
                <c:pt idx="72">
                  <c:v>902.71846330663038</c:v>
                </c:pt>
                <c:pt idx="73">
                  <c:v>927.58948263646903</c:v>
                </c:pt>
                <c:pt idx="74">
                  <c:v>952.46050196630779</c:v>
                </c:pt>
                <c:pt idx="75">
                  <c:v>977.33152129614643</c:v>
                </c:pt>
                <c:pt idx="76">
                  <c:v>1002.2025406259851</c:v>
                </c:pt>
                <c:pt idx="77">
                  <c:v>1027.0735599558238</c:v>
                </c:pt>
                <c:pt idx="78">
                  <c:v>1051.9445792856627</c:v>
                </c:pt>
                <c:pt idx="79">
                  <c:v>1076.8155986155011</c:v>
                </c:pt>
                <c:pt idx="80">
                  <c:v>1101.68661794534</c:v>
                </c:pt>
                <c:pt idx="81">
                  <c:v>1126.5576372751784</c:v>
                </c:pt>
                <c:pt idx="82">
                  <c:v>1151.4286566050173</c:v>
                </c:pt>
                <c:pt idx="83">
                  <c:v>1176.2996759348557</c:v>
                </c:pt>
                <c:pt idx="84">
                  <c:v>1201.1706952646948</c:v>
                </c:pt>
                <c:pt idx="85">
                  <c:v>1226.0417145945332</c:v>
                </c:pt>
                <c:pt idx="86">
                  <c:v>1250.9127339243717</c:v>
                </c:pt>
                <c:pt idx="87">
                  <c:v>1275.7837532542105</c:v>
                </c:pt>
                <c:pt idx="88">
                  <c:v>1300.6547725840489</c:v>
                </c:pt>
                <c:pt idx="89">
                  <c:v>1325.525791913888</c:v>
                </c:pt>
                <c:pt idx="90">
                  <c:v>1350.3968112437265</c:v>
                </c:pt>
                <c:pt idx="91">
                  <c:v>1375.2678305735653</c:v>
                </c:pt>
                <c:pt idx="92">
                  <c:v>1400.1388499034038</c:v>
                </c:pt>
                <c:pt idx="93">
                  <c:v>1425.0098692332426</c:v>
                </c:pt>
                <c:pt idx="94">
                  <c:v>1449.880888563081</c:v>
                </c:pt>
                <c:pt idx="95">
                  <c:v>1474.7519078929201</c:v>
                </c:pt>
                <c:pt idx="96">
                  <c:v>1499.6229272227586</c:v>
                </c:pt>
                <c:pt idx="97">
                  <c:v>1524.4939465525974</c:v>
                </c:pt>
                <c:pt idx="98">
                  <c:v>1549.3649658824359</c:v>
                </c:pt>
                <c:pt idx="99">
                  <c:v>1574.2359852122747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2843.3233356382361</c:v>
                </c:pt>
                <c:pt idx="1">
                  <c:v>2843.3233356382361</c:v>
                </c:pt>
                <c:pt idx="2">
                  <c:v>2843.3268169151675</c:v>
                </c:pt>
                <c:pt idx="3">
                  <c:v>2843.3887702280304</c:v>
                </c:pt>
                <c:pt idx="4">
                  <c:v>2843.5281836349159</c:v>
                </c:pt>
                <c:pt idx="5">
                  <c:v>2843.7450571358236</c:v>
                </c:pt>
                <c:pt idx="6">
                  <c:v>2844.0393907307539</c:v>
                </c:pt>
                <c:pt idx="7">
                  <c:v>2844.4111844197068</c:v>
                </c:pt>
                <c:pt idx="8">
                  <c:v>2844.860438202682</c:v>
                </c:pt>
                <c:pt idx="9">
                  <c:v>2845.3871520796802</c:v>
                </c:pt>
                <c:pt idx="10">
                  <c:v>2845.9913260507005</c:v>
                </c:pt>
                <c:pt idx="11">
                  <c:v>2846.6729601157435</c:v>
                </c:pt>
                <c:pt idx="12">
                  <c:v>2847.4320542748087</c:v>
                </c:pt>
                <c:pt idx="13">
                  <c:v>2848.268608527897</c:v>
                </c:pt>
                <c:pt idx="14">
                  <c:v>2849.1826228750074</c:v>
                </c:pt>
                <c:pt idx="15">
                  <c:v>2850.1740973161404</c:v>
                </c:pt>
                <c:pt idx="16">
                  <c:v>2851.2430318512952</c:v>
                </c:pt>
                <c:pt idx="17">
                  <c:v>2852.3894264804735</c:v>
                </c:pt>
                <c:pt idx="18">
                  <c:v>2853.613281203674</c:v>
                </c:pt>
                <c:pt idx="19">
                  <c:v>2854.9145960208971</c:v>
                </c:pt>
                <c:pt idx="20">
                  <c:v>2856.2933709321424</c:v>
                </c:pt>
                <c:pt idx="21">
                  <c:v>2857.7496059374107</c:v>
                </c:pt>
                <c:pt idx="22">
                  <c:v>2859.2833010367012</c:v>
                </c:pt>
                <c:pt idx="23">
                  <c:v>2860.8944562300139</c:v>
                </c:pt>
                <c:pt idx="24">
                  <c:v>2862.5830715173493</c:v>
                </c:pt>
                <c:pt idx="25">
                  <c:v>2864.3491468987072</c:v>
                </c:pt>
                <c:pt idx="26">
                  <c:v>2866.1926823740882</c:v>
                </c:pt>
                <c:pt idx="27">
                  <c:v>2868.113677943491</c:v>
                </c:pt>
                <c:pt idx="28">
                  <c:v>2870.1121336069164</c:v>
                </c:pt>
                <c:pt idx="29">
                  <c:v>2872.1880493643648</c:v>
                </c:pt>
                <c:pt idx="30">
                  <c:v>2874.3414252158354</c:v>
                </c:pt>
                <c:pt idx="31">
                  <c:v>2876.5783993742411</c:v>
                </c:pt>
                <c:pt idx="32">
                  <c:v>2879.030887242563</c:v>
                </c:pt>
                <c:pt idx="33">
                  <c:v>2881.7522639989766</c:v>
                </c:pt>
                <c:pt idx="34">
                  <c:v>2884.7425296434803</c:v>
                </c:pt>
                <c:pt idx="35">
                  <c:v>2888.0016841760753</c:v>
                </c:pt>
                <c:pt idx="36">
                  <c:v>2891.5297275967614</c:v>
                </c:pt>
                <c:pt idx="37">
                  <c:v>2895.3266599055378</c:v>
                </c:pt>
                <c:pt idx="38">
                  <c:v>2899.3924811024058</c:v>
                </c:pt>
                <c:pt idx="39">
                  <c:v>2903.727191187364</c:v>
                </c:pt>
                <c:pt idx="40">
                  <c:v>2908.3307901604135</c:v>
                </c:pt>
                <c:pt idx="41">
                  <c:v>2913.2032780215541</c:v>
                </c:pt>
                <c:pt idx="42">
                  <c:v>2918.3446547707854</c:v>
                </c:pt>
                <c:pt idx="43">
                  <c:v>2923.7549204081074</c:v>
                </c:pt>
                <c:pt idx="44">
                  <c:v>2929.4340749335206</c:v>
                </c:pt>
                <c:pt idx="45">
                  <c:v>2935.3821183470245</c:v>
                </c:pt>
                <c:pt idx="46">
                  <c:v>2941.5990506486201</c:v>
                </c:pt>
                <c:pt idx="47">
                  <c:v>2948.0848718383054</c:v>
                </c:pt>
                <c:pt idx="48">
                  <c:v>2954.8395819160828</c:v>
                </c:pt>
                <c:pt idx="49">
                  <c:v>2961.86318088195</c:v>
                </c:pt>
                <c:pt idx="50">
                  <c:v>2969.1556687359089</c:v>
                </c:pt>
                <c:pt idx="51">
                  <c:v>2976.7170454779584</c:v>
                </c:pt>
                <c:pt idx="52">
                  <c:v>2984.5473111080987</c:v>
                </c:pt>
                <c:pt idx="53">
                  <c:v>2992.6464656263306</c:v>
                </c:pt>
                <c:pt idx="54">
                  <c:v>3001.0145090326528</c:v>
                </c:pt>
                <c:pt idx="55">
                  <c:v>3009.6514413270661</c:v>
                </c:pt>
                <c:pt idx="56">
                  <c:v>3018.5572625095701</c:v>
                </c:pt>
                <c:pt idx="57">
                  <c:v>3027.7319725801653</c:v>
                </c:pt>
                <c:pt idx="58">
                  <c:v>3037.1755715388513</c:v>
                </c:pt>
                <c:pt idx="59">
                  <c:v>3046.8880593856279</c:v>
                </c:pt>
                <c:pt idx="60">
                  <c:v>3056.8694361204962</c:v>
                </c:pt>
                <c:pt idx="61">
                  <c:v>3067.1197017434547</c:v>
                </c:pt>
                <c:pt idx="62">
                  <c:v>3077.6388562545039</c:v>
                </c:pt>
                <c:pt idx="63">
                  <c:v>3088.4268996536448</c:v>
                </c:pt>
                <c:pt idx="64">
                  <c:v>3099.4838319408764</c:v>
                </c:pt>
                <c:pt idx="65">
                  <c:v>3110.8096531161987</c:v>
                </c:pt>
                <c:pt idx="66">
                  <c:v>3122.4043631796121</c:v>
                </c:pt>
                <c:pt idx="67">
                  <c:v>3134.2679621311163</c:v>
                </c:pt>
                <c:pt idx="68">
                  <c:v>3146.4004499707116</c:v>
                </c:pt>
                <c:pt idx="69">
                  <c:v>3158.8018266983972</c:v>
                </c:pt>
                <c:pt idx="70">
                  <c:v>3171.4720923141745</c:v>
                </c:pt>
                <c:pt idx="71">
                  <c:v>3184.4112468180424</c:v>
                </c:pt>
                <c:pt idx="72">
                  <c:v>3197.6192902100011</c:v>
                </c:pt>
                <c:pt idx="73">
                  <c:v>3211.0962224900509</c:v>
                </c:pt>
                <c:pt idx="74">
                  <c:v>3224.8420436581914</c:v>
                </c:pt>
                <c:pt idx="75">
                  <c:v>3238.8567537144231</c:v>
                </c:pt>
                <c:pt idx="76">
                  <c:v>3253.1403526587455</c:v>
                </c:pt>
                <c:pt idx="77">
                  <c:v>3267.6928404911587</c:v>
                </c:pt>
                <c:pt idx="78">
                  <c:v>3282.5142172116634</c:v>
                </c:pt>
                <c:pt idx="79">
                  <c:v>3297.6044828202585</c:v>
                </c:pt>
                <c:pt idx="80">
                  <c:v>3312.9636373169446</c:v>
                </c:pt>
                <c:pt idx="81">
                  <c:v>3328.5916807017215</c:v>
                </c:pt>
                <c:pt idx="82">
                  <c:v>3344.4886129745896</c:v>
                </c:pt>
                <c:pt idx="83">
                  <c:v>3360.6544341355484</c:v>
                </c:pt>
                <c:pt idx="84">
                  <c:v>3377.0891441845984</c:v>
                </c:pt>
                <c:pt idx="85">
                  <c:v>3393.792743121739</c:v>
                </c:pt>
                <c:pt idx="86">
                  <c:v>3410.76523094697</c:v>
                </c:pt>
                <c:pt idx="87">
                  <c:v>3428.006607660293</c:v>
                </c:pt>
                <c:pt idx="88">
                  <c:v>3445.5168732617062</c:v>
                </c:pt>
                <c:pt idx="89">
                  <c:v>3463.2960277512111</c:v>
                </c:pt>
                <c:pt idx="90">
                  <c:v>3481.3440711288063</c:v>
                </c:pt>
                <c:pt idx="91">
                  <c:v>3499.6610033944926</c:v>
                </c:pt>
                <c:pt idx="92">
                  <c:v>3518.2468245482696</c:v>
                </c:pt>
                <c:pt idx="93">
                  <c:v>3537.1015345901378</c:v>
                </c:pt>
                <c:pt idx="94">
                  <c:v>3556.2251335200967</c:v>
                </c:pt>
                <c:pt idx="95">
                  <c:v>3575.6176213381468</c:v>
                </c:pt>
                <c:pt idx="96">
                  <c:v>3595.2789980442867</c:v>
                </c:pt>
                <c:pt idx="97">
                  <c:v>3615.2092636385187</c:v>
                </c:pt>
                <c:pt idx="98">
                  <c:v>3635.4084181208414</c:v>
                </c:pt>
                <c:pt idx="99">
                  <c:v>3655.8764614912552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L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N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v>154:B&amp;B Reference; Bolt: 120xM80 ISO; D=7500mm; a=232.5mm; b=166.5mm; s=72.0mm; s2=100.0mm; t=200.0mm; w=435.0mm; A=87000mm²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9"/>
              <c:pt idx="0">
                <c:v>36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435</c:v>
              </c:pt>
              <c:pt idx="5">
                <c:v>435</c:v>
              </c:pt>
              <c:pt idx="6">
                <c:v>72</c:v>
              </c:pt>
              <c:pt idx="7">
                <c:v>72</c:v>
              </c:pt>
              <c:pt idx="8">
                <c:v>36</c:v>
              </c:pt>
            </c:numLit>
          </c:xVal>
          <c:yVal>
            <c:numLit>
              <c:formatCode>General</c:formatCode>
              <c:ptCount val="9"/>
              <c:pt idx="0">
                <c:v>266</c:v>
              </c:pt>
              <c:pt idx="1">
                <c:v>230</c:v>
              </c:pt>
              <c:pt idx="2">
                <c:v>200</c:v>
              </c:pt>
              <c:pt idx="3">
                <c:v>0</c:v>
              </c:pt>
              <c:pt idx="4">
                <c:v>0</c:v>
              </c:pt>
              <c:pt idx="5">
                <c:v>200</c:v>
              </c:pt>
              <c:pt idx="6">
                <c:v>200</c:v>
              </c:pt>
              <c:pt idx="7">
                <c:v>230</c:v>
              </c:pt>
              <c:pt idx="8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202.5</c:v>
              </c:pt>
              <c:pt idx="1">
                <c:v>202.5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266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162.5</c:v>
              </c:pt>
              <c:pt idx="1">
                <c:v>162.5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242.5</c:v>
              </c:pt>
              <c:pt idx="1">
                <c:v>242.5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200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NL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NL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99060</xdr:colOff>
          <xdr:row>2</xdr:row>
          <xdr:rowOff>152400</xdr:rowOff>
        </xdr:from>
        <xdr:to>
          <xdr:col>15</xdr:col>
          <xdr:colOff>335280</xdr:colOff>
          <xdr:row>6</xdr:row>
          <xdr:rowOff>60960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N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zoomScaleNormal="100" workbookViewId="0">
      <pane ySplit="1" topLeftCell="A123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322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">
        <v>101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">
        <v>103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">
        <v>102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30°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62" t="s">
        <v>321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I.1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I.1.1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I.1.2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I.1.3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I.2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-1479.1792618247362</v>
      </c>
      <c r="P66" s="71">
        <v>-1443.525215055774</v>
      </c>
      <c r="Q66" s="71">
        <v>-1407.8711682868118</v>
      </c>
      <c r="R66" s="71">
        <v>-1372.2171215178496</v>
      </c>
      <c r="S66" s="71">
        <v>-1336.5630747488874</v>
      </c>
      <c r="T66" s="71">
        <v>-1300.9090279799252</v>
      </c>
      <c r="U66" s="71">
        <v>-1265.254981210963</v>
      </c>
      <c r="V66" s="71">
        <v>-1229.6009344420008</v>
      </c>
      <c r="W66" s="71">
        <v>-1193.9468876730384</v>
      </c>
      <c r="X66" s="71">
        <v>-1158.2928409040767</v>
      </c>
      <c r="Y66" s="71">
        <v>-1122.6387941351143</v>
      </c>
      <c r="Z66" s="71">
        <v>-1086.9847473661521</v>
      </c>
      <c r="AA66" s="71">
        <v>-1051.3307005971899</v>
      </c>
      <c r="AB66" s="71">
        <v>-1015.6766538282277</v>
      </c>
      <c r="AC66" s="71">
        <v>-980.02260705926551</v>
      </c>
      <c r="AD66" s="71">
        <v>-944.36856029030332</v>
      </c>
      <c r="AE66" s="71">
        <v>-908.71451352134113</v>
      </c>
      <c r="AF66" s="71">
        <v>-873.06046675237894</v>
      </c>
      <c r="AG66" s="71">
        <v>-837.40641998341675</v>
      </c>
      <c r="AH66" s="71">
        <v>-801.75237321445468</v>
      </c>
      <c r="AI66" s="71">
        <v>-766.09832644549249</v>
      </c>
      <c r="AJ66" s="71">
        <v>-730.44427967653019</v>
      </c>
      <c r="AK66" s="71">
        <v>-694.790232907568</v>
      </c>
      <c r="AL66" s="71">
        <v>-659.13618613860581</v>
      </c>
      <c r="AM66" s="71">
        <v>-623.48213936964362</v>
      </c>
      <c r="AN66" s="71">
        <v>-587.82809260068143</v>
      </c>
      <c r="AO66" s="71">
        <v>-552.17404583171924</v>
      </c>
      <c r="AP66" s="71">
        <v>-516.51999906275717</v>
      </c>
      <c r="AQ66" s="71">
        <v>-480.86595229379486</v>
      </c>
      <c r="AR66" s="71">
        <v>-445.21190552483267</v>
      </c>
      <c r="AS66" s="71">
        <v>-409.55785875587048</v>
      </c>
      <c r="AT66" s="71">
        <v>-373.90381198690829</v>
      </c>
      <c r="AU66" s="71">
        <v>-338.24976521794616</v>
      </c>
      <c r="AV66" s="71">
        <v>-302.59571844898397</v>
      </c>
      <c r="AW66" s="71">
        <v>-266.94167168002178</v>
      </c>
      <c r="AX66" s="71">
        <v>-231.28762491105962</v>
      </c>
      <c r="AY66" s="71">
        <v>-195.63357814209746</v>
      </c>
      <c r="AZ66" s="71">
        <v>-159.97953137313527</v>
      </c>
      <c r="BA66" s="71">
        <v>-124.32548460417311</v>
      </c>
      <c r="BB66" s="71">
        <v>-88.671437835210938</v>
      </c>
      <c r="BC66" s="71">
        <v>-53.017391066248763</v>
      </c>
      <c r="BD66" s="71">
        <v>-17.363344297286357</v>
      </c>
      <c r="BE66" s="71">
        <v>18.290702471675818</v>
      </c>
      <c r="BF66" s="71">
        <v>53.944749240637989</v>
      </c>
      <c r="BG66" s="71">
        <v>89.598796009600164</v>
      </c>
      <c r="BH66" s="71">
        <v>125.25284277856234</v>
      </c>
      <c r="BI66" s="71">
        <v>160.90688954752451</v>
      </c>
      <c r="BJ66" s="71">
        <v>196.56093631648667</v>
      </c>
      <c r="BK66" s="71">
        <v>232.21498308544886</v>
      </c>
      <c r="BL66" s="71">
        <v>267.86902985441105</v>
      </c>
      <c r="BM66" s="71">
        <v>303.52307662337319</v>
      </c>
      <c r="BN66" s="71">
        <v>339.17712339233537</v>
      </c>
      <c r="BO66" s="71">
        <v>374.83117016129756</v>
      </c>
      <c r="BP66" s="71">
        <v>410.4852169302597</v>
      </c>
      <c r="BQ66" s="71">
        <v>446.13926369922189</v>
      </c>
      <c r="BR66" s="71">
        <v>481.79331046818407</v>
      </c>
      <c r="BS66" s="71">
        <v>517.44735723714643</v>
      </c>
      <c r="BT66" s="71">
        <v>553.10140400610862</v>
      </c>
      <c r="BU66" s="71">
        <v>588.75545077507081</v>
      </c>
      <c r="BV66" s="71">
        <v>624.40949754403277</v>
      </c>
      <c r="BW66" s="71">
        <v>660.06354431299519</v>
      </c>
      <c r="BX66" s="71">
        <v>695.71759108195715</v>
      </c>
      <c r="BY66" s="71">
        <v>731.37163785091946</v>
      </c>
      <c r="BZ66" s="71">
        <v>767.02568461988142</v>
      </c>
      <c r="CA66" s="71">
        <v>802.67973138884383</v>
      </c>
      <c r="CB66" s="71">
        <v>838.33377815780625</v>
      </c>
      <c r="CC66" s="71">
        <v>873.98782492676821</v>
      </c>
      <c r="CD66" s="71">
        <v>909.64187169573063</v>
      </c>
      <c r="CE66" s="71">
        <v>945.29591846469259</v>
      </c>
      <c r="CF66" s="71">
        <v>980.94996523365489</v>
      </c>
      <c r="CG66" s="71">
        <v>1016.6040120026169</v>
      </c>
      <c r="CH66" s="71">
        <v>1052.2580587715793</v>
      </c>
      <c r="CI66" s="71">
        <v>1087.9121055405412</v>
      </c>
      <c r="CJ66" s="71">
        <v>1123.5661523095037</v>
      </c>
      <c r="CK66" s="71">
        <v>1159.2201990784656</v>
      </c>
      <c r="CL66" s="71">
        <v>1194.874245847428</v>
      </c>
      <c r="CM66" s="71">
        <v>1230.52829261639</v>
      </c>
      <c r="CN66" s="71">
        <v>1266.1823393853524</v>
      </c>
      <c r="CO66" s="71">
        <v>1301.8363861543144</v>
      </c>
      <c r="CP66" s="71">
        <v>1337.4904329232768</v>
      </c>
      <c r="CQ66" s="71">
        <v>1373.1444796922385</v>
      </c>
      <c r="CR66" s="71">
        <v>1408.7985264612009</v>
      </c>
      <c r="CS66" s="71">
        <v>1444.4525732301634</v>
      </c>
      <c r="CT66" s="71">
        <v>1480.1066199991253</v>
      </c>
      <c r="CU66" s="71">
        <v>1515.7606667680877</v>
      </c>
      <c r="CV66" s="71">
        <v>1551.4147135370497</v>
      </c>
      <c r="CW66" s="71">
        <v>1587.0687603060121</v>
      </c>
      <c r="CX66" s="71">
        <v>1622.7228070749741</v>
      </c>
      <c r="CY66" s="71">
        <v>1658.3768538439365</v>
      </c>
      <c r="CZ66" s="71">
        <v>1694.0309006128984</v>
      </c>
      <c r="DA66" s="71">
        <v>1729.6849473818609</v>
      </c>
      <c r="DB66" s="71">
        <v>1765.3389941508228</v>
      </c>
      <c r="DC66" s="71">
        <v>1800.9930409197852</v>
      </c>
      <c r="DD66" s="71">
        <v>1836.6470876887472</v>
      </c>
      <c r="DE66" s="71">
        <v>1872.3011344577094</v>
      </c>
      <c r="DF66" s="71">
        <v>1907.9551812266714</v>
      </c>
      <c r="DG66" s="71">
        <v>1943.6092279956338</v>
      </c>
      <c r="DH66" s="71">
        <v>1979.2632747645962</v>
      </c>
      <c r="DI66" s="71">
        <v>2014.9173215335582</v>
      </c>
      <c r="DJ66" s="71">
        <v>2050.5713683025206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2814.035094675698</v>
      </c>
      <c r="P67" s="71">
        <v>2814.035094675698</v>
      </c>
      <c r="Q67" s="71">
        <v>2814.0351231240597</v>
      </c>
      <c r="R67" s="71">
        <v>2814.085123040541</v>
      </c>
      <c r="S67" s="71">
        <v>2814.2304646236153</v>
      </c>
      <c r="T67" s="71">
        <v>2814.471147873282</v>
      </c>
      <c r="U67" s="71">
        <v>2814.8071727895422</v>
      </c>
      <c r="V67" s="71">
        <v>2815.2385393723948</v>
      </c>
      <c r="W67" s="71">
        <v>2815.7652476218404</v>
      </c>
      <c r="X67" s="71">
        <v>2816.387297537879</v>
      </c>
      <c r="Y67" s="71">
        <v>2817.1046891205106</v>
      </c>
      <c r="Z67" s="71">
        <v>2817.917422369735</v>
      </c>
      <c r="AA67" s="71">
        <v>2818.8254972855525</v>
      </c>
      <c r="AB67" s="71">
        <v>2819.8289138679625</v>
      </c>
      <c r="AC67" s="71">
        <v>2820.9276721169654</v>
      </c>
      <c r="AD67" s="71">
        <v>2822.1217720325612</v>
      </c>
      <c r="AE67" s="71">
        <v>2823.4112136147501</v>
      </c>
      <c r="AF67" s="71">
        <v>2824.7959968635319</v>
      </c>
      <c r="AG67" s="71">
        <v>2826.2761217789066</v>
      </c>
      <c r="AH67" s="71">
        <v>2827.8515883608738</v>
      </c>
      <c r="AI67" s="71">
        <v>2829.5223966094345</v>
      </c>
      <c r="AJ67" s="71">
        <v>2831.2885465245877</v>
      </c>
      <c r="AK67" s="71">
        <v>2833.1500381063338</v>
      </c>
      <c r="AL67" s="71">
        <v>2835.1068713546729</v>
      </c>
      <c r="AM67" s="71">
        <v>2837.1590462696049</v>
      </c>
      <c r="AN67" s="71">
        <v>2839.3065628511299</v>
      </c>
      <c r="AO67" s="71">
        <v>2841.5494210992474</v>
      </c>
      <c r="AP67" s="71">
        <v>2843.8876210139579</v>
      </c>
      <c r="AQ67" s="71">
        <v>2846.3211625952617</v>
      </c>
      <c r="AR67" s="71">
        <v>2848.8500458431581</v>
      </c>
      <c r="AS67" s="71">
        <v>2851.4742707576474</v>
      </c>
      <c r="AT67" s="71">
        <v>2854.1938373387297</v>
      </c>
      <c r="AU67" s="71">
        <v>2857.0087455864045</v>
      </c>
      <c r="AV67" s="71">
        <v>2859.9189955006727</v>
      </c>
      <c r="AW67" s="71">
        <v>2862.9245870815334</v>
      </c>
      <c r="AX67" s="71">
        <v>2866.0255203289876</v>
      </c>
      <c r="AY67" s="71">
        <v>2869.2217952430337</v>
      </c>
      <c r="AZ67" s="71">
        <v>2872.5134118236733</v>
      </c>
      <c r="BA67" s="71">
        <v>2875.9003700709059</v>
      </c>
      <c r="BB67" s="71">
        <v>2879.4819822147879</v>
      </c>
      <c r="BC67" s="71">
        <v>2883.3695115612109</v>
      </c>
      <c r="BD67" s="71">
        <v>2887.5630466688253</v>
      </c>
      <c r="BE67" s="71">
        <v>2892.0625875376309</v>
      </c>
      <c r="BF67" s="71">
        <v>2896.8681341676279</v>
      </c>
      <c r="BG67" s="71">
        <v>2901.9796865588164</v>
      </c>
      <c r="BH67" s="71">
        <v>2907.3972447111969</v>
      </c>
      <c r="BI67" s="71">
        <v>2913.1208086247684</v>
      </c>
      <c r="BJ67" s="71">
        <v>2919.1503782995314</v>
      </c>
      <c r="BK67" s="71">
        <v>2925.485953735486</v>
      </c>
      <c r="BL67" s="71">
        <v>2932.1275349326324</v>
      </c>
      <c r="BM67" s="71">
        <v>2939.07512189097</v>
      </c>
      <c r="BN67" s="71">
        <v>2946.3287146104994</v>
      </c>
      <c r="BO67" s="71">
        <v>2953.88831309122</v>
      </c>
      <c r="BP67" s="71">
        <v>2961.753917333132</v>
      </c>
      <c r="BQ67" s="71">
        <v>2969.9255273362355</v>
      </c>
      <c r="BR67" s="71">
        <v>2978.403143100531</v>
      </c>
      <c r="BS67" s="71">
        <v>2987.1867646260175</v>
      </c>
      <c r="BT67" s="71">
        <v>2996.2763919126955</v>
      </c>
      <c r="BU67" s="71">
        <v>3005.6720249605655</v>
      </c>
      <c r="BV67" s="71">
        <v>3015.3736637696261</v>
      </c>
      <c r="BW67" s="71">
        <v>3025.3813083398791</v>
      </c>
      <c r="BX67" s="71">
        <v>3035.6949586713231</v>
      </c>
      <c r="BY67" s="71">
        <v>3046.3146147639582</v>
      </c>
      <c r="BZ67" s="71">
        <v>3057.2402766177856</v>
      </c>
      <c r="CA67" s="71">
        <v>3068.4719442328042</v>
      </c>
      <c r="CB67" s="71">
        <v>3080.0096176090142</v>
      </c>
      <c r="CC67" s="71">
        <v>3091.8532967464162</v>
      </c>
      <c r="CD67" s="71">
        <v>3104.0029816450092</v>
      </c>
      <c r="CE67" s="71">
        <v>3116.4586723047933</v>
      </c>
      <c r="CF67" s="71">
        <v>3129.2203687257697</v>
      </c>
      <c r="CG67" s="71">
        <v>3142.2880709079368</v>
      </c>
      <c r="CH67" s="71">
        <v>3155.6617788512958</v>
      </c>
      <c r="CI67" s="71">
        <v>3169.3414925558463</v>
      </c>
      <c r="CJ67" s="71">
        <v>3183.3272120215884</v>
      </c>
      <c r="CK67" s="71">
        <v>3197.6189372485219</v>
      </c>
      <c r="CL67" s="71">
        <v>3212.2166682366469</v>
      </c>
      <c r="CM67" s="71">
        <v>3227.1204049859634</v>
      </c>
      <c r="CN67" s="71">
        <v>3242.330147496471</v>
      </c>
      <c r="CO67" s="71">
        <v>3257.8458957681705</v>
      </c>
      <c r="CP67" s="71">
        <v>3273.667649801062</v>
      </c>
      <c r="CQ67" s="71">
        <v>3289.7954095951441</v>
      </c>
      <c r="CR67" s="71">
        <v>3306.2291751504181</v>
      </c>
      <c r="CS67" s="71">
        <v>3322.9689464668836</v>
      </c>
      <c r="CT67" s="71">
        <v>3340.0147235445406</v>
      </c>
      <c r="CU67" s="71">
        <v>3357.3665063833892</v>
      </c>
      <c r="CV67" s="71">
        <v>3375.0242949834287</v>
      </c>
      <c r="CW67" s="71">
        <v>3392.9880893446602</v>
      </c>
      <c r="CX67" s="71">
        <v>3411.2578894670828</v>
      </c>
      <c r="CY67" s="71">
        <v>3429.8336953506978</v>
      </c>
      <c r="CZ67" s="71">
        <v>3448.7155069955033</v>
      </c>
      <c r="DA67" s="71">
        <v>3467.9033244015013</v>
      </c>
      <c r="DB67" s="71">
        <v>3487.3971475686894</v>
      </c>
      <c r="DC67" s="71">
        <v>3507.19697649707</v>
      </c>
      <c r="DD67" s="71">
        <v>3527.302811186642</v>
      </c>
      <c r="DE67" s="71">
        <v>3547.714651637405</v>
      </c>
      <c r="DF67" s="71">
        <v>3568.4324978493601</v>
      </c>
      <c r="DG67" s="71">
        <v>3589.4563498225061</v>
      </c>
      <c r="DH67" s="71">
        <v>3610.7862075568446</v>
      </c>
      <c r="DI67" s="71">
        <v>3632.4220710523737</v>
      </c>
      <c r="DJ67" s="71">
        <v>3654.3639403090947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-281.81534571751291</v>
      </c>
      <c r="P68" s="71">
        <v>-281.81534571751291</v>
      </c>
      <c r="Q68" s="71">
        <v>-281.8152228974613</v>
      </c>
      <c r="R68" s="71">
        <v>-281.59935836609446</v>
      </c>
      <c r="S68" s="71">
        <v>-280.97187546359453</v>
      </c>
      <c r="T68" s="71">
        <v>-279.93277418996149</v>
      </c>
      <c r="U68" s="71">
        <v>-278.48205454519541</v>
      </c>
      <c r="V68" s="71">
        <v>-276.61971652929617</v>
      </c>
      <c r="W68" s="71">
        <v>-274.34576014226388</v>
      </c>
      <c r="X68" s="71">
        <v>-271.66018538409844</v>
      </c>
      <c r="Y68" s="71">
        <v>-268.56299225480001</v>
      </c>
      <c r="Z68" s="71">
        <v>-265.05418075436842</v>
      </c>
      <c r="AA68" s="71">
        <v>-261.13375088280372</v>
      </c>
      <c r="AB68" s="71">
        <v>-256.80170264010599</v>
      </c>
      <c r="AC68" s="71">
        <v>-252.05803602627509</v>
      </c>
      <c r="AD68" s="71">
        <v>-246.90275104131115</v>
      </c>
      <c r="AE68" s="71">
        <v>-241.33584768521405</v>
      </c>
      <c r="AF68" s="71">
        <v>-235.3573259579839</v>
      </c>
      <c r="AG68" s="71">
        <v>-228.96718585962071</v>
      </c>
      <c r="AH68" s="71">
        <v>-222.16542739012436</v>
      </c>
      <c r="AI68" s="71">
        <v>-214.95205054949497</v>
      </c>
      <c r="AJ68" s="71">
        <v>-207.32705533773245</v>
      </c>
      <c r="AK68" s="71">
        <v>-199.29044175483682</v>
      </c>
      <c r="AL68" s="71">
        <v>-190.84220980080812</v>
      </c>
      <c r="AM68" s="71">
        <v>-181.98235947564632</v>
      </c>
      <c r="AN68" s="71">
        <v>-172.71089077935142</v>
      </c>
      <c r="AO68" s="71">
        <v>-163.02780371192344</v>
      </c>
      <c r="AP68" s="71">
        <v>-152.93309827336236</v>
      </c>
      <c r="AQ68" s="71">
        <v>-142.42677446366815</v>
      </c>
      <c r="AR68" s="71">
        <v>-131.5088322828409</v>
      </c>
      <c r="AS68" s="71">
        <v>-120.17927173088054</v>
      </c>
      <c r="AT68" s="71">
        <v>-108.43809280778709</v>
      </c>
      <c r="AU68" s="71">
        <v>-96.285295513560555</v>
      </c>
      <c r="AV68" s="71">
        <v>-83.720879848200894</v>
      </c>
      <c r="AW68" s="71">
        <v>-70.74484581170816</v>
      </c>
      <c r="AX68" s="71">
        <v>-57.357193404082331</v>
      </c>
      <c r="AY68" s="71">
        <v>-43.557922625323421</v>
      </c>
      <c r="AZ68" s="71">
        <v>-29.347033475431409</v>
      </c>
      <c r="BA68" s="71">
        <v>-14.72452595440631</v>
      </c>
      <c r="BB68" s="71">
        <v>0.5648788197369683</v>
      </c>
      <c r="BC68" s="71">
        <v>16.807179583684405</v>
      </c>
      <c r="BD68" s="71">
        <v>34.002603974590158</v>
      </c>
      <c r="BE68" s="71">
        <v>52.151151992454004</v>
      </c>
      <c r="BF68" s="71">
        <v>71.252823637276066</v>
      </c>
      <c r="BG68" s="71">
        <v>91.307618909056316</v>
      </c>
      <c r="BH68" s="71">
        <v>112.31553780779478</v>
      </c>
      <c r="BI68" s="71">
        <v>134.27658033349144</v>
      </c>
      <c r="BJ68" s="71">
        <v>157.19074648614631</v>
      </c>
      <c r="BK68" s="71">
        <v>181.05803626575937</v>
      </c>
      <c r="BL68" s="71">
        <v>205.87844967233067</v>
      </c>
      <c r="BM68" s="71">
        <v>231.65198670586017</v>
      </c>
      <c r="BN68" s="71">
        <v>258.37864736634782</v>
      </c>
      <c r="BO68" s="71">
        <v>286.05843165379378</v>
      </c>
      <c r="BP68" s="71">
        <v>314.69133956819786</v>
      </c>
      <c r="BQ68" s="71">
        <v>344.27737110956014</v>
      </c>
      <c r="BR68" s="71">
        <v>374.81652627788066</v>
      </c>
      <c r="BS68" s="71">
        <v>406.30880507315959</v>
      </c>
      <c r="BT68" s="71">
        <v>438.75420749539649</v>
      </c>
      <c r="BU68" s="71">
        <v>472.15273354459168</v>
      </c>
      <c r="BV68" s="71">
        <v>506.50438322074473</v>
      </c>
      <c r="BW68" s="71">
        <v>541.80915652385647</v>
      </c>
      <c r="BX68" s="71">
        <v>578.06705345392595</v>
      </c>
      <c r="BY68" s="71">
        <v>615.27807401095413</v>
      </c>
      <c r="BZ68" s="71">
        <v>653.44221819493998</v>
      </c>
      <c r="CA68" s="71">
        <v>692.55948600588465</v>
      </c>
      <c r="CB68" s="71">
        <v>732.62987744378745</v>
      </c>
      <c r="CC68" s="71">
        <v>773.65339250864793</v>
      </c>
      <c r="CD68" s="71">
        <v>815.6300312004671</v>
      </c>
      <c r="CE68" s="71">
        <v>858.55979351924407</v>
      </c>
      <c r="CF68" s="71">
        <v>902.44267946497962</v>
      </c>
      <c r="CG68" s="71">
        <v>947.27868903767308</v>
      </c>
      <c r="CH68" s="71">
        <v>993.06782223732512</v>
      </c>
      <c r="CI68" s="71">
        <v>1039.8100790639348</v>
      </c>
      <c r="CJ68" s="71">
        <v>1087.5054595175031</v>
      </c>
      <c r="CK68" s="71">
        <v>1136.1539635980293</v>
      </c>
      <c r="CL68" s="71">
        <v>1185.7555913055141</v>
      </c>
      <c r="CM68" s="71">
        <v>1236.3103426399568</v>
      </c>
      <c r="CN68" s="71">
        <v>1287.8182176013581</v>
      </c>
      <c r="CO68" s="71">
        <v>1340.2792161897169</v>
      </c>
      <c r="CP68" s="71">
        <v>1393.6933384050349</v>
      </c>
      <c r="CQ68" s="71">
        <v>1448.0605842473101</v>
      </c>
      <c r="CR68" s="71">
        <v>1503.3809537165441</v>
      </c>
      <c r="CS68" s="71">
        <v>1559.6544468127365</v>
      </c>
      <c r="CT68" s="71">
        <v>1616.8810635358866</v>
      </c>
      <c r="CU68" s="71">
        <v>1675.0608038859953</v>
      </c>
      <c r="CV68" s="71">
        <v>1734.1936678630614</v>
      </c>
      <c r="CW68" s="71">
        <v>1794.279655467087</v>
      </c>
      <c r="CX68" s="71">
        <v>1855.3187666980693</v>
      </c>
      <c r="CY68" s="71">
        <v>1917.3110015560114</v>
      </c>
      <c r="CZ68" s="71">
        <v>1980.2563600409103</v>
      </c>
      <c r="DA68" s="71">
        <v>2044.1548421527682</v>
      </c>
      <c r="DB68" s="71">
        <v>2109.0064478915838</v>
      </c>
      <c r="DC68" s="71">
        <v>2174.8111772573579</v>
      </c>
      <c r="DD68" s="71">
        <v>2241.5690302500902</v>
      </c>
      <c r="DE68" s="71">
        <v>2309.2800068697807</v>
      </c>
      <c r="DF68" s="71">
        <v>2377.9441071164292</v>
      </c>
      <c r="DG68" s="71">
        <v>2447.5613309900368</v>
      </c>
      <c r="DH68" s="71">
        <v>2518.1316784906026</v>
      </c>
      <c r="DI68" s="71">
        <v>2589.6551496181251</v>
      </c>
      <c r="DJ68" s="71">
        <v>2662.131744372607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I.2.1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1952.9251126690672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257.99267947876507</v>
      </c>
      <c r="K85" s="79">
        <v>2930.257141135527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-1408.7421541187964</v>
      </c>
      <c r="K86" s="79">
        <v>2814.035094675698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I.2.2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2889716.0759572899</v>
      </c>
      <c r="J89" s="80">
        <v>0.12608838790122248</v>
      </c>
      <c r="K89" s="80">
        <v>1.2035993588553547E-7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2888456.5407469408</v>
      </c>
      <c r="J90" s="80">
        <v>0.10565658996382571</v>
      </c>
      <c r="K90" s="80">
        <v>3.7500329515558714E-8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2814035.0946756979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I.3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37">
        <v>0.45</v>
      </c>
    </row>
    <row r="112" spans="1:18" ht="20.100000000000001" customHeight="1" outlineLevel="1">
      <c r="A112" s="75" t="str">
        <f>$A$94&amp;"."&amp;1</f>
        <v>I.3.1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37">
        <f>R111/2/(J113-J116)</f>
        <v>1.7503591324312211E-4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-14.294393876844115</v>
      </c>
      <c r="L113" s="3"/>
      <c r="Q113" s="70" t="s">
        <v>299</v>
      </c>
      <c r="R113" s="1">
        <f>R111-2*R112*J113</f>
        <v>0.4931609389405332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1952.9251126690672</v>
      </c>
      <c r="K114" s="79">
        <v>2465.9083542522408</v>
      </c>
      <c r="L114" s="3"/>
      <c r="Q114" s="70" t="s">
        <v>300</v>
      </c>
      <c r="R114" s="1">
        <f>point1.Ms-R113*J113-R112*J113^2</f>
        <v>43.847548171594177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257.99267947876507</v>
      </c>
      <c r="K115" s="79">
        <v>198.90762767526456</v>
      </c>
      <c r="L115" s="3"/>
      <c r="Q115" s="1" t="s">
        <v>301</v>
      </c>
      <c r="R115" s="1">
        <f>R114+R113*J116+R112*J116^2</f>
        <v>-303.52075355357329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-1408.7421541187964</v>
      </c>
      <c r="K116" s="79">
        <v>-281.81534571751291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I.3.2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42.721797175137944</v>
      </c>
      <c r="J119" s="80">
        <v>5.0867024465683453E-4</v>
      </c>
      <c r="K119" s="80">
        <v>3.7488803539188971E-10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39.484202569372833</v>
      </c>
      <c r="J120" s="80">
        <v>4.5615096751025621E-4</v>
      </c>
      <c r="K120" s="80">
        <v>1.6190009157339021E-10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-281.81534571751291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I.4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I.4.1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0.28773533056547312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1.2162355202035973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I.4.1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5169.2082946490964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1483.8038863767938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I.4.2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0.41187887909428861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9791.7640252645251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2.4947895762695884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I.4.3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782.80153614768551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-1285.4504874521297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I.4.4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I.4.5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I.4.6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29.999999999999996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9.6409633710780859E-2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0.41622910326311774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28:K28"/>
    <mergeCell ref="A3:K3"/>
    <mergeCell ref="B4:G4"/>
    <mergeCell ref="B5:G5"/>
    <mergeCell ref="B6:G6"/>
    <mergeCell ref="B7:G7"/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D17:K17"/>
    <mergeCell ref="B15:C15"/>
    <mergeCell ref="D15:K15"/>
    <mergeCell ref="B13:C13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114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324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60°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J.1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J.1.1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J.1.2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J.1.3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J.2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-1019.5493748066286</v>
      </c>
      <c r="P66" s="71">
        <v>-991.71966082399899</v>
      </c>
      <c r="Q66" s="71">
        <v>-963.88994684136935</v>
      </c>
      <c r="R66" s="71">
        <v>-936.06023285873971</v>
      </c>
      <c r="S66" s="71">
        <v>-908.23051887611007</v>
      </c>
      <c r="T66" s="71">
        <v>-880.40080489348043</v>
      </c>
      <c r="U66" s="71">
        <v>-852.57109091085078</v>
      </c>
      <c r="V66" s="71">
        <v>-824.74137692822103</v>
      </c>
      <c r="W66" s="71">
        <v>-796.91166294559139</v>
      </c>
      <c r="X66" s="71">
        <v>-769.08194896296175</v>
      </c>
      <c r="Y66" s="71">
        <v>-741.25223498033222</v>
      </c>
      <c r="Z66" s="71">
        <v>-713.42252099770246</v>
      </c>
      <c r="AA66" s="71">
        <v>-685.59280701507282</v>
      </c>
      <c r="AB66" s="71">
        <v>-657.76309303244318</v>
      </c>
      <c r="AC66" s="71">
        <v>-629.93337904981354</v>
      </c>
      <c r="AD66" s="71">
        <v>-602.10366506718378</v>
      </c>
      <c r="AE66" s="71">
        <v>-574.27395108455414</v>
      </c>
      <c r="AF66" s="71">
        <v>-546.44423710192461</v>
      </c>
      <c r="AG66" s="71">
        <v>-518.61452311929486</v>
      </c>
      <c r="AH66" s="71">
        <v>-490.78480913666522</v>
      </c>
      <c r="AI66" s="71">
        <v>-462.95509515403558</v>
      </c>
      <c r="AJ66" s="71">
        <v>-435.12538117140588</v>
      </c>
      <c r="AK66" s="71">
        <v>-407.29566718877629</v>
      </c>
      <c r="AL66" s="71">
        <v>-379.46595320614659</v>
      </c>
      <c r="AM66" s="71">
        <v>-351.6362392235169</v>
      </c>
      <c r="AN66" s="71">
        <v>-323.80652524088731</v>
      </c>
      <c r="AO66" s="71">
        <v>-295.97681125825761</v>
      </c>
      <c r="AP66" s="71">
        <v>-268.14709727562803</v>
      </c>
      <c r="AQ66" s="71">
        <v>-240.3173832929983</v>
      </c>
      <c r="AR66" s="71">
        <v>-212.48766931036872</v>
      </c>
      <c r="AS66" s="71">
        <v>-184.65795532773902</v>
      </c>
      <c r="AT66" s="71">
        <v>-156.8282413451094</v>
      </c>
      <c r="AU66" s="71">
        <v>-128.99852736247971</v>
      </c>
      <c r="AV66" s="71">
        <v>-101.16881337985001</v>
      </c>
      <c r="AW66" s="71">
        <v>-73.339099397220423</v>
      </c>
      <c r="AX66" s="71">
        <v>-45.50938541459071</v>
      </c>
      <c r="AY66" s="71">
        <v>-17.679671431961118</v>
      </c>
      <c r="AZ66" s="71">
        <v>10.150042550668585</v>
      </c>
      <c r="BA66" s="71">
        <v>37.979756533298293</v>
      </c>
      <c r="BB66" s="71">
        <v>65.809470515927885</v>
      </c>
      <c r="BC66" s="71">
        <v>93.639184498557469</v>
      </c>
      <c r="BD66" s="71">
        <v>121.4688984811873</v>
      </c>
      <c r="BE66" s="71">
        <v>149.29861246381688</v>
      </c>
      <c r="BF66" s="71">
        <v>177.12832644644647</v>
      </c>
      <c r="BG66" s="71">
        <v>204.95804042907605</v>
      </c>
      <c r="BH66" s="71">
        <v>232.78775441170589</v>
      </c>
      <c r="BI66" s="71">
        <v>260.6174683943355</v>
      </c>
      <c r="BJ66" s="71">
        <v>288.44718237696509</v>
      </c>
      <c r="BK66" s="71">
        <v>316.2768963595949</v>
      </c>
      <c r="BL66" s="71">
        <v>344.10661034222449</v>
      </c>
      <c r="BM66" s="71">
        <v>371.93632432485407</v>
      </c>
      <c r="BN66" s="71">
        <v>399.76603830748365</v>
      </c>
      <c r="BO66" s="71">
        <v>427.59575229011347</v>
      </c>
      <c r="BP66" s="71">
        <v>455.42546627274305</v>
      </c>
      <c r="BQ66" s="71">
        <v>483.25518025537264</v>
      </c>
      <c r="BR66" s="71">
        <v>511.08489423800222</v>
      </c>
      <c r="BS66" s="71">
        <v>538.91460822063209</v>
      </c>
      <c r="BT66" s="71">
        <v>566.74432220326162</v>
      </c>
      <c r="BU66" s="71">
        <v>594.57403618589126</v>
      </c>
      <c r="BV66" s="71">
        <v>622.40375016852113</v>
      </c>
      <c r="BW66" s="71">
        <v>650.23346415115066</v>
      </c>
      <c r="BX66" s="71">
        <v>678.0631781337803</v>
      </c>
      <c r="BY66" s="71">
        <v>705.89289211640983</v>
      </c>
      <c r="BZ66" s="71">
        <v>733.72260609903969</v>
      </c>
      <c r="CA66" s="71">
        <v>761.55232008166922</v>
      </c>
      <c r="CB66" s="71">
        <v>789.38203406429886</v>
      </c>
      <c r="CC66" s="71">
        <v>817.21174804692862</v>
      </c>
      <c r="CD66" s="71">
        <v>845.04146202955826</v>
      </c>
      <c r="CE66" s="71">
        <v>872.8711760121879</v>
      </c>
      <c r="CF66" s="71">
        <v>900.70088999481743</v>
      </c>
      <c r="CG66" s="71">
        <v>928.5306039774473</v>
      </c>
      <c r="CH66" s="71">
        <v>956.36031796007683</v>
      </c>
      <c r="CI66" s="71">
        <v>984.19003194270647</v>
      </c>
      <c r="CJ66" s="71">
        <v>1012.0197459253362</v>
      </c>
      <c r="CK66" s="71">
        <v>1039.8494599079659</v>
      </c>
      <c r="CL66" s="71">
        <v>1067.6791738905954</v>
      </c>
      <c r="CM66" s="71">
        <v>1095.5088878732254</v>
      </c>
      <c r="CN66" s="71">
        <v>1123.3386018558549</v>
      </c>
      <c r="CO66" s="71">
        <v>1151.1683158384847</v>
      </c>
      <c r="CP66" s="71">
        <v>1178.9980298211142</v>
      </c>
      <c r="CQ66" s="71">
        <v>1206.8277438037437</v>
      </c>
      <c r="CR66" s="71">
        <v>1234.6574577863732</v>
      </c>
      <c r="CS66" s="71">
        <v>1262.4871717690035</v>
      </c>
      <c r="CT66" s="71">
        <v>1290.316885751633</v>
      </c>
      <c r="CU66" s="71">
        <v>1318.1465997342625</v>
      </c>
      <c r="CV66" s="71">
        <v>1345.9763137168923</v>
      </c>
      <c r="CW66" s="71">
        <v>1373.8060276995218</v>
      </c>
      <c r="CX66" s="71">
        <v>1401.6357416821513</v>
      </c>
      <c r="CY66" s="71">
        <v>1429.4654556647808</v>
      </c>
      <c r="CZ66" s="71">
        <v>1457.2951696474111</v>
      </c>
      <c r="DA66" s="71">
        <v>1485.1248836300406</v>
      </c>
      <c r="DB66" s="71">
        <v>1512.9545976126701</v>
      </c>
      <c r="DC66" s="71">
        <v>1540.7843115952996</v>
      </c>
      <c r="DD66" s="71">
        <v>1568.6140255779294</v>
      </c>
      <c r="DE66" s="71">
        <v>1596.4437395605589</v>
      </c>
      <c r="DF66" s="71">
        <v>1624.2734535431885</v>
      </c>
      <c r="DG66" s="71">
        <v>1652.1031675258187</v>
      </c>
      <c r="DH66" s="71">
        <v>1679.9328815084482</v>
      </c>
      <c r="DI66" s="71">
        <v>1707.7625954910777</v>
      </c>
      <c r="DJ66" s="71">
        <v>1735.5923094737072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2835.0508377888996</v>
      </c>
      <c r="P67" s="71">
        <v>2835.0508377888996</v>
      </c>
      <c r="Q67" s="71">
        <v>2835.0537180090178</v>
      </c>
      <c r="R67" s="71">
        <v>2835.120400730139</v>
      </c>
      <c r="S67" s="71">
        <v>2835.2753508255091</v>
      </c>
      <c r="T67" s="71">
        <v>2835.5185682951278</v>
      </c>
      <c r="U67" s="71">
        <v>2835.8500531389946</v>
      </c>
      <c r="V67" s="71">
        <v>2836.2698053571103</v>
      </c>
      <c r="W67" s="71">
        <v>2836.7778249494745</v>
      </c>
      <c r="X67" s="71">
        <v>2837.3741119160877</v>
      </c>
      <c r="Y67" s="71">
        <v>2838.058666256949</v>
      </c>
      <c r="Z67" s="71">
        <v>2838.8314879720588</v>
      </c>
      <c r="AA67" s="71">
        <v>2839.6925770614175</v>
      </c>
      <c r="AB67" s="71">
        <v>2840.6419335250248</v>
      </c>
      <c r="AC67" s="71">
        <v>2841.6795573628806</v>
      </c>
      <c r="AD67" s="71">
        <v>2842.8054485749853</v>
      </c>
      <c r="AE67" s="71">
        <v>2844.0196071613386</v>
      </c>
      <c r="AF67" s="71">
        <v>2845.32203312194</v>
      </c>
      <c r="AG67" s="71">
        <v>2846.7127264567903</v>
      </c>
      <c r="AH67" s="71">
        <v>2848.1916871658891</v>
      </c>
      <c r="AI67" s="71">
        <v>2849.7589152492365</v>
      </c>
      <c r="AJ67" s="71">
        <v>2851.4144107068323</v>
      </c>
      <c r="AK67" s="71">
        <v>2853.1581735386776</v>
      </c>
      <c r="AL67" s="71">
        <v>2854.9902037447705</v>
      </c>
      <c r="AM67" s="71">
        <v>2856.9105013251124</v>
      </c>
      <c r="AN67" s="71">
        <v>2858.9190662797027</v>
      </c>
      <c r="AO67" s="71">
        <v>2861.0158986085416</v>
      </c>
      <c r="AP67" s="71">
        <v>2863.2009983116295</v>
      </c>
      <c r="AQ67" s="71">
        <v>2865.4743653889659</v>
      </c>
      <c r="AR67" s="71">
        <v>2867.8359998405508</v>
      </c>
      <c r="AS67" s="71">
        <v>2870.2859016663838</v>
      </c>
      <c r="AT67" s="71">
        <v>2872.8240708664662</v>
      </c>
      <c r="AU67" s="71">
        <v>2875.4505074407966</v>
      </c>
      <c r="AV67" s="71">
        <v>2878.2222366843203</v>
      </c>
      <c r="AW67" s="71">
        <v>2881.2589201029018</v>
      </c>
      <c r="AX67" s="71">
        <v>2884.5643524171419</v>
      </c>
      <c r="AY67" s="71">
        <v>2888.1385336270391</v>
      </c>
      <c r="AZ67" s="71">
        <v>2891.9814637325949</v>
      </c>
      <c r="BA67" s="71">
        <v>2896.0931427338091</v>
      </c>
      <c r="BB67" s="71">
        <v>2900.4735706306806</v>
      </c>
      <c r="BC67" s="71">
        <v>2905.122747423211</v>
      </c>
      <c r="BD67" s="71">
        <v>2910.040673111399</v>
      </c>
      <c r="BE67" s="71">
        <v>2915.227347695245</v>
      </c>
      <c r="BF67" s="71">
        <v>2920.6827711747492</v>
      </c>
      <c r="BG67" s="71">
        <v>2926.4069435499114</v>
      </c>
      <c r="BH67" s="71">
        <v>2932.3998648207316</v>
      </c>
      <c r="BI67" s="71">
        <v>2938.6615349872104</v>
      </c>
      <c r="BJ67" s="71">
        <v>2945.1919540493464</v>
      </c>
      <c r="BK67" s="71">
        <v>2951.9911220071408</v>
      </c>
      <c r="BL67" s="71">
        <v>2959.0590388605933</v>
      </c>
      <c r="BM67" s="71">
        <v>2966.3957046097044</v>
      </c>
      <c r="BN67" s="71">
        <v>2974.0011192544725</v>
      </c>
      <c r="BO67" s="71">
        <v>2981.8752827948992</v>
      </c>
      <c r="BP67" s="71">
        <v>2990.018195230984</v>
      </c>
      <c r="BQ67" s="71">
        <v>2998.4298565627273</v>
      </c>
      <c r="BR67" s="71">
        <v>3007.1102667901278</v>
      </c>
      <c r="BS67" s="71">
        <v>3016.0594259131867</v>
      </c>
      <c r="BT67" s="71">
        <v>3025.2773339319037</v>
      </c>
      <c r="BU67" s="71">
        <v>3034.7639908462788</v>
      </c>
      <c r="BV67" s="71">
        <v>3044.5193966563115</v>
      </c>
      <c r="BW67" s="71">
        <v>3054.5435513620027</v>
      </c>
      <c r="BX67" s="71">
        <v>3064.836454963352</v>
      </c>
      <c r="BY67" s="71">
        <v>3075.3981074603589</v>
      </c>
      <c r="BZ67" s="71">
        <v>3086.2285088530248</v>
      </c>
      <c r="CA67" s="71">
        <v>3097.3276591413478</v>
      </c>
      <c r="CB67" s="71">
        <v>3108.6955583253293</v>
      </c>
      <c r="CC67" s="71">
        <v>3120.3322064049689</v>
      </c>
      <c r="CD67" s="71">
        <v>3132.2376033802666</v>
      </c>
      <c r="CE67" s="71">
        <v>3144.4117492512223</v>
      </c>
      <c r="CF67" s="71">
        <v>3156.8546440178357</v>
      </c>
      <c r="CG67" s="71">
        <v>3169.5662876801071</v>
      </c>
      <c r="CH67" s="71">
        <v>3182.5466802380374</v>
      </c>
      <c r="CI67" s="71">
        <v>3195.795821691625</v>
      </c>
      <c r="CJ67" s="71">
        <v>3209.313712040871</v>
      </c>
      <c r="CK67" s="71">
        <v>3223.1003512857747</v>
      </c>
      <c r="CL67" s="71">
        <v>3237.1557394263368</v>
      </c>
      <c r="CM67" s="71">
        <v>3251.4798764625571</v>
      </c>
      <c r="CN67" s="71">
        <v>3266.0727623944349</v>
      </c>
      <c r="CO67" s="71">
        <v>3280.9343972219713</v>
      </c>
      <c r="CP67" s="71">
        <v>3296.0647809451652</v>
      </c>
      <c r="CQ67" s="71">
        <v>3311.4639135640177</v>
      </c>
      <c r="CR67" s="71">
        <v>3327.1317950785278</v>
      </c>
      <c r="CS67" s="71">
        <v>3343.0684254886964</v>
      </c>
      <c r="CT67" s="71">
        <v>3359.2738047945231</v>
      </c>
      <c r="CU67" s="71">
        <v>3375.7479329960074</v>
      </c>
      <c r="CV67" s="71">
        <v>3392.4908100931502</v>
      </c>
      <c r="CW67" s="71">
        <v>3409.5024360859506</v>
      </c>
      <c r="CX67" s="71">
        <v>3426.7828109744087</v>
      </c>
      <c r="CY67" s="71">
        <v>3444.3319347585257</v>
      </c>
      <c r="CZ67" s="71">
        <v>3462.1498074383007</v>
      </c>
      <c r="DA67" s="71">
        <v>3480.2364290137339</v>
      </c>
      <c r="DB67" s="71">
        <v>3498.5917994848242</v>
      </c>
      <c r="DC67" s="71">
        <v>3517.2159188515734</v>
      </c>
      <c r="DD67" s="71">
        <v>3536.1087871139803</v>
      </c>
      <c r="DE67" s="71">
        <v>3555.2704042720457</v>
      </c>
      <c r="DF67" s="71">
        <v>3574.7007703257686</v>
      </c>
      <c r="DG67" s="71">
        <v>3594.3998852751497</v>
      </c>
      <c r="DH67" s="71">
        <v>3614.3677491201888</v>
      </c>
      <c r="DI67" s="71">
        <v>3634.604361860886</v>
      </c>
      <c r="DJ67" s="71">
        <v>3655.1097234972417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-244.40483050404393</v>
      </c>
      <c r="P68" s="71">
        <v>-244.40483050404393</v>
      </c>
      <c r="Q68" s="71">
        <v>-244.38949207442201</v>
      </c>
      <c r="R68" s="71">
        <v>-244.03437747105366</v>
      </c>
      <c r="S68" s="71">
        <v>-243.20920056264472</v>
      </c>
      <c r="T68" s="71">
        <v>-241.9139613491952</v>
      </c>
      <c r="U68" s="71">
        <v>-240.14865983070504</v>
      </c>
      <c r="V68" s="71">
        <v>-237.91329600717435</v>
      </c>
      <c r="W68" s="71">
        <v>-235.20786987860296</v>
      </c>
      <c r="X68" s="71">
        <v>-232.03238144499099</v>
      </c>
      <c r="Y68" s="71">
        <v>-228.38683070633849</v>
      </c>
      <c r="Z68" s="71">
        <v>-224.27121766264534</v>
      </c>
      <c r="AA68" s="71">
        <v>-219.68554231391161</v>
      </c>
      <c r="AB68" s="71">
        <v>-214.62980466013724</v>
      </c>
      <c r="AC68" s="71">
        <v>-209.10400470132225</v>
      </c>
      <c r="AD68" s="71">
        <v>-203.10814243746671</v>
      </c>
      <c r="AE68" s="71">
        <v>-196.64221786857053</v>
      </c>
      <c r="AF68" s="71">
        <v>-189.70623099463378</v>
      </c>
      <c r="AG68" s="71">
        <v>-182.30018181565643</v>
      </c>
      <c r="AH68" s="71">
        <v>-174.42407033163843</v>
      </c>
      <c r="AI68" s="71">
        <v>-166.07789654257991</v>
      </c>
      <c r="AJ68" s="71">
        <v>-157.26166044848068</v>
      </c>
      <c r="AK68" s="71">
        <v>-147.97536204934096</v>
      </c>
      <c r="AL68" s="71">
        <v>-138.21900134516056</v>
      </c>
      <c r="AM68" s="71">
        <v>-127.99257833593956</v>
      </c>
      <c r="AN68" s="71">
        <v>-117.29609302167799</v>
      </c>
      <c r="AO68" s="71">
        <v>-106.12954540237578</v>
      </c>
      <c r="AP68" s="71">
        <v>-94.492935478033019</v>
      </c>
      <c r="AQ68" s="71">
        <v>-82.386263248649627</v>
      </c>
      <c r="AR68" s="71">
        <v>-69.80952871422565</v>
      </c>
      <c r="AS68" s="71">
        <v>-56.762731874761045</v>
      </c>
      <c r="AT68" s="71">
        <v>-43.245872730255883</v>
      </c>
      <c r="AU68" s="71">
        <v>-29.258951280710065</v>
      </c>
      <c r="AV68" s="71">
        <v>-14.686004289272113</v>
      </c>
      <c r="AW68" s="71">
        <v>0.71630474166254743</v>
      </c>
      <c r="AX68" s="71">
        <v>16.955692529458737</v>
      </c>
      <c r="AY68" s="71">
        <v>34.032159074116322</v>
      </c>
      <c r="AZ68" s="71">
        <v>51.945704375635444</v>
      </c>
      <c r="BA68" s="71">
        <v>70.696328434016024</v>
      </c>
      <c r="BB68" s="71">
        <v>90.284031249257993</v>
      </c>
      <c r="BC68" s="71">
        <v>110.70881282136142</v>
      </c>
      <c r="BD68" s="71">
        <v>131.97067315032646</v>
      </c>
      <c r="BE68" s="71">
        <v>154.06961223615281</v>
      </c>
      <c r="BF68" s="71">
        <v>177.00563007884062</v>
      </c>
      <c r="BG68" s="71">
        <v>200.77872667838989</v>
      </c>
      <c r="BH68" s="71">
        <v>225.38890203480082</v>
      </c>
      <c r="BI68" s="71">
        <v>250.836156148073</v>
      </c>
      <c r="BJ68" s="71">
        <v>277.12048901820668</v>
      </c>
      <c r="BK68" s="71">
        <v>304.24190064520201</v>
      </c>
      <c r="BL68" s="71">
        <v>332.20039102905861</v>
      </c>
      <c r="BM68" s="71">
        <v>360.99596016977665</v>
      </c>
      <c r="BN68" s="71">
        <v>390.62860806735614</v>
      </c>
      <c r="BO68" s="71">
        <v>421.09833472179736</v>
      </c>
      <c r="BP68" s="71">
        <v>452.40514013309974</v>
      </c>
      <c r="BQ68" s="71">
        <v>484.54902430126361</v>
      </c>
      <c r="BR68" s="71">
        <v>517.52998722628888</v>
      </c>
      <c r="BS68" s="71">
        <v>551.34802890817605</v>
      </c>
      <c r="BT68" s="71">
        <v>586.00314934692426</v>
      </c>
      <c r="BU68" s="71">
        <v>621.49534854253397</v>
      </c>
      <c r="BV68" s="71">
        <v>657.82462649500542</v>
      </c>
      <c r="BW68" s="71">
        <v>694.99098320433814</v>
      </c>
      <c r="BX68" s="71">
        <v>732.99441867053213</v>
      </c>
      <c r="BY68" s="71">
        <v>771.83493289358785</v>
      </c>
      <c r="BZ68" s="71">
        <v>811.51252587350518</v>
      </c>
      <c r="CA68" s="71">
        <v>852.02719761028357</v>
      </c>
      <c r="CB68" s="71">
        <v>893.37894810392356</v>
      </c>
      <c r="CC68" s="71">
        <v>935.56777735442529</v>
      </c>
      <c r="CD68" s="71">
        <v>978.59368536178806</v>
      </c>
      <c r="CE68" s="71">
        <v>1022.4566721260126</v>
      </c>
      <c r="CF68" s="71">
        <v>1067.1567376470982</v>
      </c>
      <c r="CG68" s="71">
        <v>1112.6938819250458</v>
      </c>
      <c r="CH68" s="71">
        <v>1159.0681049598545</v>
      </c>
      <c r="CI68" s="71">
        <v>1206.2794067515247</v>
      </c>
      <c r="CJ68" s="71">
        <v>1254.3277873000568</v>
      </c>
      <c r="CK68" s="71">
        <v>1303.2132466054497</v>
      </c>
      <c r="CL68" s="71">
        <v>1352.935784667704</v>
      </c>
      <c r="CM68" s="71">
        <v>1403.495401486821</v>
      </c>
      <c r="CN68" s="71">
        <v>1454.8920970627985</v>
      </c>
      <c r="CO68" s="71">
        <v>1507.1258713956377</v>
      </c>
      <c r="CP68" s="71">
        <v>1560.1967244853379</v>
      </c>
      <c r="CQ68" s="71">
        <v>1614.1046563318996</v>
      </c>
      <c r="CR68" s="71">
        <v>1668.8496669353228</v>
      </c>
      <c r="CS68" s="71">
        <v>1724.4317562956087</v>
      </c>
      <c r="CT68" s="71">
        <v>1780.8509244127547</v>
      </c>
      <c r="CU68" s="71">
        <v>1838.1071712867627</v>
      </c>
      <c r="CV68" s="71">
        <v>1896.2004969176319</v>
      </c>
      <c r="CW68" s="71">
        <v>1955.1309013053624</v>
      </c>
      <c r="CX68" s="71">
        <v>2014.8983844499544</v>
      </c>
      <c r="CY68" s="71">
        <v>2075.5029463514079</v>
      </c>
      <c r="CZ68" s="71">
        <v>2136.9445870097238</v>
      </c>
      <c r="DA68" s="71">
        <v>2199.2233064249003</v>
      </c>
      <c r="DB68" s="71">
        <v>2262.3391045969383</v>
      </c>
      <c r="DC68" s="71">
        <v>2326.2919815258374</v>
      </c>
      <c r="DD68" s="71">
        <v>2391.0819372115984</v>
      </c>
      <c r="DE68" s="71">
        <v>2456.7089716542209</v>
      </c>
      <c r="DF68" s="71">
        <v>2523.1730848537045</v>
      </c>
      <c r="DG68" s="71">
        <v>2590.4742768100509</v>
      </c>
      <c r="DH68" s="71">
        <v>2658.6125475232579</v>
      </c>
      <c r="DI68" s="71">
        <v>2727.5878969933256</v>
      </c>
      <c r="DJ68" s="71">
        <v>2797.4003252202551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J.2.1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1652.945056641626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140.04846028053842</v>
      </c>
      <c r="K85" s="79">
        <v>2913.4735616053122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-970.99940457774153</v>
      </c>
      <c r="K86" s="79">
        <v>2835.0508377888996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J.2.2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2890548.7372922176</v>
      </c>
      <c r="J89" s="80">
        <v>0.13939369129808726</v>
      </c>
      <c r="K89" s="80">
        <v>1.7349989120294E-7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2888777.5980374948</v>
      </c>
      <c r="J90" s="80">
        <v>0.11066280781492219</v>
      </c>
      <c r="K90" s="80">
        <v>5.6983973055599405E-8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2835050.8377888994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J.3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J.3.1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-26.332663496796336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1652.945056641626</v>
      </c>
      <c r="K114" s="79">
        <v>2592.5232796954183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140.04846028053842</v>
      </c>
      <c r="K115" s="79">
        <v>146.63140211371697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-970.99940457774153</v>
      </c>
      <c r="K116" s="79">
        <v>-244.40483050404393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J.3.2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45.315307795604191</v>
      </c>
      <c r="J119" s="80">
        <v>6.4775317668858807E-4</v>
      </c>
      <c r="K119" s="80">
        <v>5.4040435361841831E-10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41.713624698783491</v>
      </c>
      <c r="J120" s="80">
        <v>5.893277665340108E-4</v>
      </c>
      <c r="K120" s="80">
        <v>3.0346453548562765E-10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-244.40483050404393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J.4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J.4.1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0.74253427729521959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0.63575115537527982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J.4.1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2.1031001583544837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2212.1093218994611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100.21148969028162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J.4.2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0.43791969991591834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14359.451495657857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1.35426880943438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J.4.3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1220.5442856887403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-847.7077379110749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J.4.4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J.4.5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J.4.6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59.999999999999993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9.661150979229563E-2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0.51449846982551306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117" activePane="bottomLeft" state="frozen"/>
      <selection pane="bottomLeft" activeCell="J127" sqref="J127:J164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326</v>
      </c>
      <c r="B11" s="37" t="s">
        <v>327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90°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K.1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K.1.1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K.1.2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K.1.3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K.2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-920.90812229828555</v>
      </c>
      <c r="P66" s="71">
        <v>-895.13681534962643</v>
      </c>
      <c r="Q66" s="71">
        <v>-869.36550840096731</v>
      </c>
      <c r="R66" s="71">
        <v>-843.5942014523082</v>
      </c>
      <c r="S66" s="71">
        <v>-817.82289450364908</v>
      </c>
      <c r="T66" s="71">
        <v>-792.05158755498996</v>
      </c>
      <c r="U66" s="71">
        <v>-766.28028060633085</v>
      </c>
      <c r="V66" s="71">
        <v>-740.50897365767162</v>
      </c>
      <c r="W66" s="71">
        <v>-714.73766670901261</v>
      </c>
      <c r="X66" s="71">
        <v>-688.96635976035338</v>
      </c>
      <c r="Y66" s="71">
        <v>-663.19505281169438</v>
      </c>
      <c r="Z66" s="71">
        <v>-637.42374586303504</v>
      </c>
      <c r="AA66" s="71">
        <v>-611.65243891437592</v>
      </c>
      <c r="AB66" s="71">
        <v>-585.8811319657168</v>
      </c>
      <c r="AC66" s="71">
        <v>-560.10982501705769</v>
      </c>
      <c r="AD66" s="71">
        <v>-534.33851806839857</v>
      </c>
      <c r="AE66" s="71">
        <v>-508.56721111973945</v>
      </c>
      <c r="AF66" s="71">
        <v>-482.79590417108034</v>
      </c>
      <c r="AG66" s="71">
        <v>-457.02459722242122</v>
      </c>
      <c r="AH66" s="71">
        <v>-431.25329027376205</v>
      </c>
      <c r="AI66" s="71">
        <v>-405.48198332510293</v>
      </c>
      <c r="AJ66" s="71">
        <v>-379.71067637644381</v>
      </c>
      <c r="AK66" s="71">
        <v>-353.9393694277847</v>
      </c>
      <c r="AL66" s="71">
        <v>-328.16806247912558</v>
      </c>
      <c r="AM66" s="71">
        <v>-302.39675553046635</v>
      </c>
      <c r="AN66" s="71">
        <v>-276.62544858180718</v>
      </c>
      <c r="AO66" s="71">
        <v>-250.85414163314806</v>
      </c>
      <c r="AP66" s="71">
        <v>-225.08283468448894</v>
      </c>
      <c r="AQ66" s="71">
        <v>-199.31152773582983</v>
      </c>
      <c r="AR66" s="71">
        <v>-173.54022078717068</v>
      </c>
      <c r="AS66" s="71">
        <v>-147.76891383851157</v>
      </c>
      <c r="AT66" s="71">
        <v>-121.99760688985243</v>
      </c>
      <c r="AU66" s="71">
        <v>-96.226299941193318</v>
      </c>
      <c r="AV66" s="71">
        <v>-70.454992992534187</v>
      </c>
      <c r="AW66" s="71">
        <v>-44.683686043875056</v>
      </c>
      <c r="AX66" s="71">
        <v>-18.912379095215933</v>
      </c>
      <c r="AY66" s="71">
        <v>6.8589278534431939</v>
      </c>
      <c r="AZ66" s="71">
        <v>32.630234802102322</v>
      </c>
      <c r="BA66" s="71">
        <v>58.401541750761446</v>
      </c>
      <c r="BB66" s="71">
        <v>84.17284869942057</v>
      </c>
      <c r="BC66" s="71">
        <v>109.9441556480797</v>
      </c>
      <c r="BD66" s="71">
        <v>135.71546259673894</v>
      </c>
      <c r="BE66" s="71">
        <v>161.48676954539795</v>
      </c>
      <c r="BF66" s="71">
        <v>187.25807649405721</v>
      </c>
      <c r="BG66" s="71">
        <v>213.02938344271621</v>
      </c>
      <c r="BH66" s="71">
        <v>238.80069039137544</v>
      </c>
      <c r="BI66" s="71">
        <v>264.57199734003444</v>
      </c>
      <c r="BJ66" s="71">
        <v>290.34330428869373</v>
      </c>
      <c r="BK66" s="71">
        <v>316.11461123735296</v>
      </c>
      <c r="BL66" s="71">
        <v>341.88591818601196</v>
      </c>
      <c r="BM66" s="71">
        <v>367.65722513467119</v>
      </c>
      <c r="BN66" s="71">
        <v>393.4285320833302</v>
      </c>
      <c r="BO66" s="71">
        <v>419.19983903198943</v>
      </c>
      <c r="BP66" s="71">
        <v>444.97114598064849</v>
      </c>
      <c r="BQ66" s="71">
        <v>470.74245292930772</v>
      </c>
      <c r="BR66" s="71">
        <v>496.51375987796672</v>
      </c>
      <c r="BS66" s="71">
        <v>522.28506682662601</v>
      </c>
      <c r="BT66" s="71">
        <v>548.05637377528501</v>
      </c>
      <c r="BU66" s="71">
        <v>573.82768072394424</v>
      </c>
      <c r="BV66" s="71">
        <v>599.59898767260324</v>
      </c>
      <c r="BW66" s="71">
        <v>625.37029462126247</v>
      </c>
      <c r="BX66" s="71">
        <v>651.14160156992148</v>
      </c>
      <c r="BY66" s="71">
        <v>676.91290851858071</v>
      </c>
      <c r="BZ66" s="71">
        <v>702.68421546723971</v>
      </c>
      <c r="CA66" s="71">
        <v>728.45552241589894</v>
      </c>
      <c r="CB66" s="71">
        <v>754.22682936455817</v>
      </c>
      <c r="CC66" s="71">
        <v>779.99813631321717</v>
      </c>
      <c r="CD66" s="71">
        <v>805.76944326187652</v>
      </c>
      <c r="CE66" s="71">
        <v>831.54075021053552</v>
      </c>
      <c r="CF66" s="71">
        <v>857.31205715919475</v>
      </c>
      <c r="CG66" s="71">
        <v>883.08336410785375</v>
      </c>
      <c r="CH66" s="71">
        <v>908.85467105651298</v>
      </c>
      <c r="CI66" s="71">
        <v>934.62597800517199</v>
      </c>
      <c r="CJ66" s="71">
        <v>960.39728495383122</v>
      </c>
      <c r="CK66" s="71">
        <v>986.16859190249022</v>
      </c>
      <c r="CL66" s="71">
        <v>1011.9398988511495</v>
      </c>
      <c r="CM66" s="71">
        <v>1037.7112057998086</v>
      </c>
      <c r="CN66" s="71">
        <v>1063.4825127484678</v>
      </c>
      <c r="CO66" s="71">
        <v>1089.2538196971268</v>
      </c>
      <c r="CP66" s="71">
        <v>1115.025126645786</v>
      </c>
      <c r="CQ66" s="71">
        <v>1140.796433594445</v>
      </c>
      <c r="CR66" s="71">
        <v>1166.5677405431043</v>
      </c>
      <c r="CS66" s="71">
        <v>1192.3390474917635</v>
      </c>
      <c r="CT66" s="71">
        <v>1218.1103544404225</v>
      </c>
      <c r="CU66" s="71">
        <v>1243.8816613890815</v>
      </c>
      <c r="CV66" s="71">
        <v>1269.652968337741</v>
      </c>
      <c r="CW66" s="71">
        <v>1295.4242752864</v>
      </c>
      <c r="CX66" s="71">
        <v>1321.195582235059</v>
      </c>
      <c r="CY66" s="71">
        <v>1346.966889183718</v>
      </c>
      <c r="CZ66" s="71">
        <v>1372.7381961323774</v>
      </c>
      <c r="DA66" s="71">
        <v>1398.5095030810364</v>
      </c>
      <c r="DB66" s="71">
        <v>1424.2808100296954</v>
      </c>
      <c r="DC66" s="71">
        <v>1450.0521169783544</v>
      </c>
      <c r="DD66" s="71">
        <v>1475.8234239270139</v>
      </c>
      <c r="DE66" s="71">
        <v>1501.5947308756729</v>
      </c>
      <c r="DF66" s="71">
        <v>1527.3660378243321</v>
      </c>
      <c r="DG66" s="71">
        <v>1553.1373447729916</v>
      </c>
      <c r="DH66" s="71">
        <v>1578.9086517216506</v>
      </c>
      <c r="DI66" s="71">
        <v>1604.6799586703096</v>
      </c>
      <c r="DJ66" s="71">
        <v>1630.4512656189684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2840.9056833223349</v>
      </c>
      <c r="P67" s="71">
        <v>2840.9056833223349</v>
      </c>
      <c r="Q67" s="71">
        <v>2840.9093359186049</v>
      </c>
      <c r="R67" s="71">
        <v>2840.9748422377311</v>
      </c>
      <c r="S67" s="71">
        <v>2841.1223967931842</v>
      </c>
      <c r="T67" s="71">
        <v>2841.3519995849651</v>
      </c>
      <c r="U67" s="71">
        <v>2841.6636506130726</v>
      </c>
      <c r="V67" s="71">
        <v>2842.0573498775079</v>
      </c>
      <c r="W67" s="71">
        <v>2842.5330973782702</v>
      </c>
      <c r="X67" s="71">
        <v>2843.0908931153599</v>
      </c>
      <c r="Y67" s="71">
        <v>2843.7307370887766</v>
      </c>
      <c r="Z67" s="71">
        <v>2844.4526292985211</v>
      </c>
      <c r="AA67" s="71">
        <v>2845.2565697445925</v>
      </c>
      <c r="AB67" s="71">
        <v>2846.1425584269914</v>
      </c>
      <c r="AC67" s="71">
        <v>2847.1105953457172</v>
      </c>
      <c r="AD67" s="71">
        <v>2848.1606805007709</v>
      </c>
      <c r="AE67" s="71">
        <v>2849.2928138921516</v>
      </c>
      <c r="AF67" s="71">
        <v>2850.5069955198592</v>
      </c>
      <c r="AG67" s="71">
        <v>2851.8032253838946</v>
      </c>
      <c r="AH67" s="71">
        <v>2853.1815034842571</v>
      </c>
      <c r="AI67" s="71">
        <v>2854.6418298209469</v>
      </c>
      <c r="AJ67" s="71">
        <v>2856.1842043939637</v>
      </c>
      <c r="AK67" s="71">
        <v>2857.8086272033079</v>
      </c>
      <c r="AL67" s="71">
        <v>2859.5150982489795</v>
      </c>
      <c r="AM67" s="71">
        <v>2861.303617530979</v>
      </c>
      <c r="AN67" s="71">
        <v>2863.1741850493049</v>
      </c>
      <c r="AO67" s="71">
        <v>2865.1268008039578</v>
      </c>
      <c r="AP67" s="71">
        <v>2867.1614647949391</v>
      </c>
      <c r="AQ67" s="71">
        <v>2869.2781770222468</v>
      </c>
      <c r="AR67" s="71">
        <v>2871.476937485882</v>
      </c>
      <c r="AS67" s="71">
        <v>2873.7577461858446</v>
      </c>
      <c r="AT67" s="71">
        <v>2876.1208352362805</v>
      </c>
      <c r="AU67" s="71">
        <v>2878.6670444619185</v>
      </c>
      <c r="AV67" s="71">
        <v>2881.4794197406045</v>
      </c>
      <c r="AW67" s="71">
        <v>2884.5579610723403</v>
      </c>
      <c r="AX67" s="71">
        <v>2887.902668457124</v>
      </c>
      <c r="AY67" s="71">
        <v>2891.5135418949562</v>
      </c>
      <c r="AZ67" s="71">
        <v>2895.3905813858373</v>
      </c>
      <c r="BA67" s="71">
        <v>2899.5337869297678</v>
      </c>
      <c r="BB67" s="71">
        <v>2903.9431585267462</v>
      </c>
      <c r="BC67" s="71">
        <v>2908.6186961767735</v>
      </c>
      <c r="BD67" s="71">
        <v>2913.5603998798497</v>
      </c>
      <c r="BE67" s="71">
        <v>2918.7682696359743</v>
      </c>
      <c r="BF67" s="71">
        <v>2924.2423054451478</v>
      </c>
      <c r="BG67" s="71">
        <v>2929.9825073073703</v>
      </c>
      <c r="BH67" s="71">
        <v>2935.9888752226411</v>
      </c>
      <c r="BI67" s="71">
        <v>2942.2614091909609</v>
      </c>
      <c r="BJ67" s="71">
        <v>2948.8001092123291</v>
      </c>
      <c r="BK67" s="71">
        <v>2955.6049752867461</v>
      </c>
      <c r="BL67" s="71">
        <v>2962.6760074142121</v>
      </c>
      <c r="BM67" s="71">
        <v>2970.0132055947265</v>
      </c>
      <c r="BN67" s="71">
        <v>2977.6165698282894</v>
      </c>
      <c r="BO67" s="71">
        <v>2985.4861001149015</v>
      </c>
      <c r="BP67" s="71">
        <v>2993.6217964545617</v>
      </c>
      <c r="BQ67" s="71">
        <v>3002.0236588472717</v>
      </c>
      <c r="BR67" s="71">
        <v>3010.6916872930292</v>
      </c>
      <c r="BS67" s="71">
        <v>3019.625881791836</v>
      </c>
      <c r="BT67" s="71">
        <v>3028.8262423436918</v>
      </c>
      <c r="BU67" s="71">
        <v>3038.2927689485959</v>
      </c>
      <c r="BV67" s="71">
        <v>3048.0254616065486</v>
      </c>
      <c r="BW67" s="71">
        <v>3058.0243203175505</v>
      </c>
      <c r="BX67" s="71">
        <v>3068.2893450816009</v>
      </c>
      <c r="BY67" s="71">
        <v>3078.8205358986997</v>
      </c>
      <c r="BZ67" s="71">
        <v>3089.6178927688479</v>
      </c>
      <c r="CA67" s="71">
        <v>3100.6814156920441</v>
      </c>
      <c r="CB67" s="71">
        <v>3112.0111046682896</v>
      </c>
      <c r="CC67" s="71">
        <v>3123.6069596975831</v>
      </c>
      <c r="CD67" s="71">
        <v>3135.4689807799259</v>
      </c>
      <c r="CE67" s="71">
        <v>3147.5971679153172</v>
      </c>
      <c r="CF67" s="71">
        <v>3159.9915211037573</v>
      </c>
      <c r="CG67" s="71">
        <v>3172.652040345246</v>
      </c>
      <c r="CH67" s="71">
        <v>3185.5787256397834</v>
      </c>
      <c r="CI67" s="71">
        <v>3198.7715769873694</v>
      </c>
      <c r="CJ67" s="71">
        <v>3212.2305943880042</v>
      </c>
      <c r="CK67" s="71">
        <v>3225.9557778416884</v>
      </c>
      <c r="CL67" s="71">
        <v>3239.9471273484205</v>
      </c>
      <c r="CM67" s="71">
        <v>3254.2046429082015</v>
      </c>
      <c r="CN67" s="71">
        <v>3268.728324521031</v>
      </c>
      <c r="CO67" s="71">
        <v>3283.5181721869099</v>
      </c>
      <c r="CP67" s="71">
        <v>3298.5741859058371</v>
      </c>
      <c r="CQ67" s="71">
        <v>3313.8963656778128</v>
      </c>
      <c r="CR67" s="71">
        <v>3329.4847115028374</v>
      </c>
      <c r="CS67" s="71">
        <v>3345.3392233809109</v>
      </c>
      <c r="CT67" s="71">
        <v>3361.4599013120328</v>
      </c>
      <c r="CU67" s="71">
        <v>3377.8467452962036</v>
      </c>
      <c r="CV67" s="71">
        <v>3394.4997553334233</v>
      </c>
      <c r="CW67" s="71">
        <v>3411.418931423691</v>
      </c>
      <c r="CX67" s="71">
        <v>3428.604273567008</v>
      </c>
      <c r="CY67" s="71">
        <v>3446.0557817633735</v>
      </c>
      <c r="CZ67" s="71">
        <v>3463.7734560127883</v>
      </c>
      <c r="DA67" s="71">
        <v>3481.7572963152511</v>
      </c>
      <c r="DB67" s="71">
        <v>3500.0073026707623</v>
      </c>
      <c r="DC67" s="71">
        <v>3518.5234750793234</v>
      </c>
      <c r="DD67" s="71">
        <v>3537.3058135409324</v>
      </c>
      <c r="DE67" s="71">
        <v>3556.3543180555903</v>
      </c>
      <c r="DF67" s="71">
        <v>3575.6689886232962</v>
      </c>
      <c r="DG67" s="71">
        <v>3595.2498252440523</v>
      </c>
      <c r="DH67" s="71">
        <v>3615.096827917856</v>
      </c>
      <c r="DI67" s="71">
        <v>3635.209996644709</v>
      </c>
      <c r="DJ67" s="71">
        <v>3655.5893314246096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-231.77775168152087</v>
      </c>
      <c r="P68" s="71">
        <v>-231.77775168152087</v>
      </c>
      <c r="Q68" s="71">
        <v>-231.75677036184933</v>
      </c>
      <c r="R68" s="71">
        <v>-231.38048759736174</v>
      </c>
      <c r="S68" s="71">
        <v>-230.53290164260991</v>
      </c>
      <c r="T68" s="71">
        <v>-229.21401249759393</v>
      </c>
      <c r="U68" s="71">
        <v>-227.42382016231383</v>
      </c>
      <c r="V68" s="71">
        <v>-225.16232463676945</v>
      </c>
      <c r="W68" s="71">
        <v>-222.42952592096091</v>
      </c>
      <c r="X68" s="71">
        <v>-219.22542401488826</v>
      </c>
      <c r="Y68" s="71">
        <v>-215.55001891855133</v>
      </c>
      <c r="Z68" s="71">
        <v>-211.40331063195026</v>
      </c>
      <c r="AA68" s="71">
        <v>-206.78529915508497</v>
      </c>
      <c r="AB68" s="71">
        <v>-201.6959844879556</v>
      </c>
      <c r="AC68" s="71">
        <v>-196.13536663056195</v>
      </c>
      <c r="AD68" s="71">
        <v>-190.10344558290413</v>
      </c>
      <c r="AE68" s="71">
        <v>-183.60022134498215</v>
      </c>
      <c r="AF68" s="71">
        <v>-176.62569391679597</v>
      </c>
      <c r="AG68" s="71">
        <v>-169.17986329834562</v>
      </c>
      <c r="AH68" s="71">
        <v>-161.26272948963108</v>
      </c>
      <c r="AI68" s="71">
        <v>-152.87429249065235</v>
      </c>
      <c r="AJ68" s="71">
        <v>-144.01455230140942</v>
      </c>
      <c r="AK68" s="71">
        <v>-134.68350892190236</v>
      </c>
      <c r="AL68" s="71">
        <v>-124.88116235213107</v>
      </c>
      <c r="AM68" s="71">
        <v>-114.60751259209556</v>
      </c>
      <c r="AN68" s="71">
        <v>-103.86255964179591</v>
      </c>
      <c r="AO68" s="71">
        <v>-92.646303501232097</v>
      </c>
      <c r="AP68" s="71">
        <v>-80.958744170404088</v>
      </c>
      <c r="AQ68" s="71">
        <v>-68.799881649311885</v>
      </c>
      <c r="AR68" s="71">
        <v>-56.169715937955509</v>
      </c>
      <c r="AS68" s="71">
        <v>-43.068247036334931</v>
      </c>
      <c r="AT68" s="71">
        <v>-29.495023959515272</v>
      </c>
      <c r="AU68" s="71">
        <v>-15.254120511399258</v>
      </c>
      <c r="AV68" s="71">
        <v>-0.18418314945380132</v>
      </c>
      <c r="AW68" s="71">
        <v>15.714788126321086</v>
      </c>
      <c r="AX68" s="71">
        <v>32.442793315925407</v>
      </c>
      <c r="AY68" s="71">
        <v>49.999832419359166</v>
      </c>
      <c r="AZ68" s="71">
        <v>68.385905436622352</v>
      </c>
      <c r="BA68" s="71">
        <v>87.601012367714986</v>
      </c>
      <c r="BB68" s="71">
        <v>107.64515321263704</v>
      </c>
      <c r="BC68" s="71">
        <v>128.51832797138854</v>
      </c>
      <c r="BD68" s="71">
        <v>150.22053664396958</v>
      </c>
      <c r="BE68" s="71">
        <v>172.75177923037984</v>
      </c>
      <c r="BF68" s="71">
        <v>196.11205573061977</v>
      </c>
      <c r="BG68" s="71">
        <v>220.3013661446889</v>
      </c>
      <c r="BH68" s="71">
        <v>245.3197104725877</v>
      </c>
      <c r="BI68" s="71">
        <v>271.1670887143157</v>
      </c>
      <c r="BJ68" s="71">
        <v>297.84350086987337</v>
      </c>
      <c r="BK68" s="71">
        <v>325.34894693926049</v>
      </c>
      <c r="BL68" s="71">
        <v>353.68342692247677</v>
      </c>
      <c r="BM68" s="71">
        <v>382.84694081952273</v>
      </c>
      <c r="BN68" s="71">
        <v>412.83948863039785</v>
      </c>
      <c r="BO68" s="71">
        <v>443.66107035510277</v>
      </c>
      <c r="BP68" s="71">
        <v>475.31168599363673</v>
      </c>
      <c r="BQ68" s="71">
        <v>507.79133554600054</v>
      </c>
      <c r="BR68" s="71">
        <v>541.10001901219334</v>
      </c>
      <c r="BS68" s="71">
        <v>575.23773639221599</v>
      </c>
      <c r="BT68" s="71">
        <v>610.20448768606775</v>
      </c>
      <c r="BU68" s="71">
        <v>646.0002728937493</v>
      </c>
      <c r="BV68" s="71">
        <v>682.62509201525984</v>
      </c>
      <c r="BW68" s="71">
        <v>720.07894505060017</v>
      </c>
      <c r="BX68" s="71">
        <v>758.36183199976961</v>
      </c>
      <c r="BY68" s="71">
        <v>797.47375286276883</v>
      </c>
      <c r="BZ68" s="71">
        <v>837.41470763959728</v>
      </c>
      <c r="CA68" s="71">
        <v>878.18469633025529</v>
      </c>
      <c r="CB68" s="71">
        <v>919.78371893474298</v>
      </c>
      <c r="CC68" s="71">
        <v>962.21177545305954</v>
      </c>
      <c r="CD68" s="71">
        <v>1005.4688658852061</v>
      </c>
      <c r="CE68" s="71">
        <v>1049.5549902311816</v>
      </c>
      <c r="CF68" s="71">
        <v>1094.470148490987</v>
      </c>
      <c r="CG68" s="71">
        <v>1140.2143406646212</v>
      </c>
      <c r="CH68" s="71">
        <v>1186.7875667520857</v>
      </c>
      <c r="CI68" s="71">
        <v>1234.1898267533786</v>
      </c>
      <c r="CJ68" s="71">
        <v>1282.421120668502</v>
      </c>
      <c r="CK68" s="71">
        <v>1331.4814484974538</v>
      </c>
      <c r="CL68" s="71">
        <v>1381.3708102402359</v>
      </c>
      <c r="CM68" s="71">
        <v>1432.0892058968468</v>
      </c>
      <c r="CN68" s="71">
        <v>1483.6366354672878</v>
      </c>
      <c r="CO68" s="71">
        <v>1536.0130989515574</v>
      </c>
      <c r="CP68" s="71">
        <v>1589.218596349657</v>
      </c>
      <c r="CQ68" s="71">
        <v>1643.2531276615857</v>
      </c>
      <c r="CR68" s="71">
        <v>1698.1166928873442</v>
      </c>
      <c r="CS68" s="71">
        <v>1753.8092920269326</v>
      </c>
      <c r="CT68" s="71">
        <v>1810.3309250803493</v>
      </c>
      <c r="CU68" s="71">
        <v>1867.6815920475958</v>
      </c>
      <c r="CV68" s="71">
        <v>1925.8612929286728</v>
      </c>
      <c r="CW68" s="71">
        <v>1984.870027723578</v>
      </c>
      <c r="CX68" s="71">
        <v>2044.7077964323125</v>
      </c>
      <c r="CY68" s="71">
        <v>2105.3745990548764</v>
      </c>
      <c r="CZ68" s="71">
        <v>2166.8704355912714</v>
      </c>
      <c r="DA68" s="71">
        <v>2229.1953060414944</v>
      </c>
      <c r="DB68" s="71">
        <v>2292.3492104055463</v>
      </c>
      <c r="DC68" s="71">
        <v>2356.3321486834284</v>
      </c>
      <c r="DD68" s="71">
        <v>2421.1441208751407</v>
      </c>
      <c r="DE68" s="71">
        <v>2486.7851269806815</v>
      </c>
      <c r="DF68" s="71">
        <v>2553.2551670000516</v>
      </c>
      <c r="DG68" s="71">
        <v>2620.5542409332529</v>
      </c>
      <c r="DH68" s="71">
        <v>2688.6823487802817</v>
      </c>
      <c r="DI68" s="71">
        <v>2757.6394905411398</v>
      </c>
      <c r="DJ68" s="71">
        <v>2827.4256662158273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K.2.1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1552.8107291609222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122.16175091247247</v>
      </c>
      <c r="K85" s="79">
        <v>2910.928265097747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-877.05535456979578</v>
      </c>
      <c r="K86" s="79">
        <v>2840.9056833223349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K.2.2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2890526.5299629602</v>
      </c>
      <c r="J89" s="80">
        <v>0.14252740329257921</v>
      </c>
      <c r="K89" s="80">
        <v>2.0037788192153973E-7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2888419.5501223067</v>
      </c>
      <c r="J90" s="80">
        <v>0.10834861574564579</v>
      </c>
      <c r="K90" s="80">
        <v>6.1768402177301469E-8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2840905.6833223347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K.3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K.3.1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-30.18824591384719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1552.8107291609222</v>
      </c>
      <c r="K114" s="79">
        <v>2619.696131558886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122.16175091247247</v>
      </c>
      <c r="K115" s="79">
        <v>138.70350484299672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-877.05535456979578</v>
      </c>
      <c r="K116" s="79">
        <v>-231.77775168152087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K.3.2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45.246138084144285</v>
      </c>
      <c r="J119" s="80">
        <v>6.8878587000148755E-4</v>
      </c>
      <c r="K119" s="80">
        <v>6.2412188854099935E-10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41.152392914035055</v>
      </c>
      <c r="J120" s="80">
        <v>6.2237837822546737E-4</v>
      </c>
      <c r="K120" s="80">
        <v>3.5481134399478694E-10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-231.77775168152087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K.4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K.4.1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1.3643968401892375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0.4993626397773579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K.4.1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2.5046502375317257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1238.3066227426382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20.094758307720781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K.4.2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0.44350832514404609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15269.814172874878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1.1813043044904037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K.4.3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1314.4883356966861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-753.76368790312915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K.4.4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K.4.5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K.4.6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90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9.3117557242092863E-2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0.53488781431875276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W16" sqref="W16"/>
    </sheetView>
  </sheetViews>
  <sheetFormatPr defaultColWidth="8.6640625" defaultRowHeight="20.100000000000001" customHeight="1" outlineLevelRow="1"/>
  <cols>
    <col min="1" max="11" width="9.6640625" style="2" customWidth="1"/>
    <col min="12" max="12" width="2.6640625" style="1" customWidth="1"/>
    <col min="13" max="13" width="6.6640625" style="1" customWidth="1"/>
    <col min="14" max="19" width="8.6640625" style="1" customWidth="1"/>
    <col min="20" max="16384" width="8.664062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59" t="s">
        <v>16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</row>
    <row r="4" spans="1:15" s="46" customFormat="1" ht="20.100000000000001" hidden="1" customHeight="1" outlineLevel="1">
      <c r="A4" s="47" t="s">
        <v>15</v>
      </c>
      <c r="B4" s="161" t="s">
        <v>14</v>
      </c>
      <c r="C4" s="161"/>
      <c r="D4" s="161"/>
      <c r="E4" s="161"/>
      <c r="F4" s="161"/>
      <c r="G4" s="161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53"/>
      <c r="C5" s="154"/>
      <c r="D5" s="154"/>
      <c r="E5" s="154"/>
      <c r="F5" s="154"/>
      <c r="G5" s="155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53"/>
      <c r="C6" s="154"/>
      <c r="D6" s="154"/>
      <c r="E6" s="154"/>
      <c r="F6" s="154"/>
      <c r="G6" s="155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53"/>
      <c r="C7" s="154"/>
      <c r="D7" s="154"/>
      <c r="E7" s="154"/>
      <c r="F7" s="154"/>
      <c r="G7" s="155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53"/>
      <c r="C8" s="154"/>
      <c r="D8" s="154"/>
      <c r="E8" s="154"/>
      <c r="F8" s="154"/>
      <c r="G8" s="155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53"/>
      <c r="C9" s="154"/>
      <c r="D9" s="154"/>
      <c r="E9" s="154"/>
      <c r="F9" s="154"/>
      <c r="G9" s="155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" customHeight="1" collapsed="1" thickBot="1">
      <c r="A11" s="37" t="s">
        <v>328</v>
      </c>
      <c r="B11" s="37" t="s">
        <v>329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56" t="s">
        <v>100</v>
      </c>
      <c r="C13" s="156"/>
      <c r="D13" s="158" t="str">
        <f>Gap30deg!D13</f>
        <v>SP2200052</v>
      </c>
      <c r="E13" s="158"/>
      <c r="F13" s="158"/>
      <c r="G13" s="158"/>
      <c r="H13" s="158"/>
      <c r="I13" s="158"/>
      <c r="J13" s="158"/>
      <c r="K13" s="158"/>
      <c r="L13" s="86"/>
    </row>
    <row r="14" spans="1:15" s="85" customFormat="1" ht="20.100000000000001" customHeight="1" outlineLevel="1">
      <c r="A14" s="87"/>
      <c r="B14" s="156" t="s">
        <v>99</v>
      </c>
      <c r="C14" s="156"/>
      <c r="D14" s="158" t="str">
        <f>Gap30deg!D14</f>
        <v>Stichting GROW</v>
      </c>
      <c r="E14" s="158"/>
      <c r="F14" s="158"/>
      <c r="G14" s="158"/>
      <c r="H14" s="158"/>
      <c r="I14" s="158"/>
      <c r="J14" s="158"/>
      <c r="K14" s="158"/>
      <c r="L14" s="86"/>
    </row>
    <row r="15" spans="1:15" s="85" customFormat="1" ht="20.100000000000001" customHeight="1" outlineLevel="1">
      <c r="A15" s="87"/>
      <c r="B15" s="156" t="s">
        <v>98</v>
      </c>
      <c r="C15" s="156"/>
      <c r="D15" s="158" t="str">
        <f>Gap30deg!D15</f>
        <v>Bolt and Beautiful</v>
      </c>
      <c r="E15" s="158"/>
      <c r="F15" s="158"/>
      <c r="G15" s="158"/>
      <c r="H15" s="158"/>
      <c r="I15" s="158"/>
      <c r="J15" s="158"/>
      <c r="K15" s="158"/>
      <c r="L15" s="86"/>
    </row>
    <row r="16" spans="1:15" s="85" customFormat="1" ht="20.100000000000001" customHeight="1" outlineLevel="1">
      <c r="A16" s="87"/>
      <c r="B16" s="156" t="s">
        <v>97</v>
      </c>
      <c r="C16" s="156"/>
      <c r="D16" s="158" t="str">
        <f>Title</f>
        <v>Flange Segment Analytical Model for 120° gap size and tilt 1 deg</v>
      </c>
      <c r="E16" s="158"/>
      <c r="F16" s="158"/>
      <c r="G16" s="158"/>
      <c r="H16" s="158"/>
      <c r="I16" s="158"/>
      <c r="J16" s="158"/>
      <c r="K16" s="158"/>
      <c r="L16" s="86"/>
      <c r="M16" s="88"/>
    </row>
    <row r="17" spans="1:22" s="85" customFormat="1" ht="20.100000000000001" customHeight="1" outlineLevel="1">
      <c r="A17" s="87"/>
      <c r="B17" s="156" t="s">
        <v>96</v>
      </c>
      <c r="C17" s="156"/>
      <c r="D17" s="158" t="str">
        <f>Gap30deg!D17</f>
        <v>0.10</v>
      </c>
      <c r="E17" s="158"/>
      <c r="F17" s="158"/>
      <c r="G17" s="158"/>
      <c r="H17" s="158"/>
      <c r="I17" s="158"/>
      <c r="J17" s="158"/>
      <c r="K17" s="158"/>
      <c r="L17" s="86"/>
    </row>
    <row r="18" spans="1:22" s="85" customFormat="1" ht="20.100000000000001" customHeight="1" outlineLevel="1">
      <c r="A18" s="87"/>
      <c r="B18" s="156" t="s">
        <v>95</v>
      </c>
      <c r="C18" s="156"/>
      <c r="D18" s="157">
        <f>Gap30deg!D18</f>
        <v>45432</v>
      </c>
      <c r="E18" s="157"/>
      <c r="F18" s="157"/>
      <c r="G18" s="157"/>
      <c r="H18" s="157"/>
      <c r="I18" s="157"/>
      <c r="J18" s="157"/>
      <c r="K18" s="157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L.1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3"/>
      <c r="C28" s="164"/>
      <c r="D28" s="164"/>
      <c r="E28" s="164"/>
      <c r="F28" s="164"/>
      <c r="G28" s="164"/>
      <c r="H28" s="164"/>
      <c r="I28" s="164"/>
      <c r="J28" s="164"/>
      <c r="K28" s="165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L.1.1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L.1.2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L.1.3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L.2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-887.99492844175484</v>
      </c>
      <c r="P66" s="71">
        <v>-863.12390911191619</v>
      </c>
      <c r="Q66" s="71">
        <v>-838.25288978207755</v>
      </c>
      <c r="R66" s="71">
        <v>-813.38187045223879</v>
      </c>
      <c r="S66" s="71">
        <v>-788.51085112240014</v>
      </c>
      <c r="T66" s="71">
        <v>-763.63983179256149</v>
      </c>
      <c r="U66" s="71">
        <v>-738.76881246272274</v>
      </c>
      <c r="V66" s="71">
        <v>-713.89779313288409</v>
      </c>
      <c r="W66" s="71">
        <v>-689.02677380304544</v>
      </c>
      <c r="X66" s="71">
        <v>-664.15575447320668</v>
      </c>
      <c r="Y66" s="71">
        <v>-639.28473514336804</v>
      </c>
      <c r="Z66" s="71">
        <v>-614.41371581352939</v>
      </c>
      <c r="AA66" s="71">
        <v>-589.54269648369075</v>
      </c>
      <c r="AB66" s="71">
        <v>-564.6716771538521</v>
      </c>
      <c r="AC66" s="71">
        <v>-539.80065782401334</v>
      </c>
      <c r="AD66" s="71">
        <v>-514.92963849417458</v>
      </c>
      <c r="AE66" s="71">
        <v>-490.05861916433594</v>
      </c>
      <c r="AF66" s="71">
        <v>-465.18759983449723</v>
      </c>
      <c r="AG66" s="71">
        <v>-440.31658050465859</v>
      </c>
      <c r="AH66" s="71">
        <v>-415.44556117481989</v>
      </c>
      <c r="AI66" s="71">
        <v>-390.57454184498118</v>
      </c>
      <c r="AJ66" s="71">
        <v>-365.70352251514254</v>
      </c>
      <c r="AK66" s="71">
        <v>-340.83250318530389</v>
      </c>
      <c r="AL66" s="71">
        <v>-315.96148385546519</v>
      </c>
      <c r="AM66" s="71">
        <v>-291.09046452562649</v>
      </c>
      <c r="AN66" s="71">
        <v>-266.21944519578784</v>
      </c>
      <c r="AO66" s="71">
        <v>-241.34842586594914</v>
      </c>
      <c r="AP66" s="71">
        <v>-216.47740653611044</v>
      </c>
      <c r="AQ66" s="71">
        <v>-191.60638720627176</v>
      </c>
      <c r="AR66" s="71">
        <v>-166.73536787643306</v>
      </c>
      <c r="AS66" s="71">
        <v>-141.86434854659439</v>
      </c>
      <c r="AT66" s="71">
        <v>-116.9933292167557</v>
      </c>
      <c r="AU66" s="71">
        <v>-92.122309886917009</v>
      </c>
      <c r="AV66" s="71">
        <v>-67.25129055707832</v>
      </c>
      <c r="AW66" s="71">
        <v>-42.380271227239632</v>
      </c>
      <c r="AX66" s="71">
        <v>-17.509251897400944</v>
      </c>
      <c r="AY66" s="71">
        <v>7.3617674324377438</v>
      </c>
      <c r="AZ66" s="71">
        <v>32.232786762276433</v>
      </c>
      <c r="BA66" s="71">
        <v>57.103806092115121</v>
      </c>
      <c r="BB66" s="71">
        <v>81.97482542195381</v>
      </c>
      <c r="BC66" s="71">
        <v>106.8458447517925</v>
      </c>
      <c r="BD66" s="71">
        <v>131.71686408163117</v>
      </c>
      <c r="BE66" s="71">
        <v>156.58788341146987</v>
      </c>
      <c r="BF66" s="71">
        <v>181.45890274130844</v>
      </c>
      <c r="BG66" s="71">
        <v>206.32992207114714</v>
      </c>
      <c r="BH66" s="71">
        <v>231.20094140098581</v>
      </c>
      <c r="BI66" s="71">
        <v>256.07196073082451</v>
      </c>
      <c r="BJ66" s="71">
        <v>280.94298006066322</v>
      </c>
      <c r="BK66" s="71">
        <v>305.81399939050186</v>
      </c>
      <c r="BL66" s="71">
        <v>330.68501872034057</v>
      </c>
      <c r="BM66" s="71">
        <v>355.55603805017927</v>
      </c>
      <c r="BN66" s="71">
        <v>380.42705738001791</v>
      </c>
      <c r="BO66" s="71">
        <v>405.29807670985662</v>
      </c>
      <c r="BP66" s="71">
        <v>430.16909603969532</v>
      </c>
      <c r="BQ66" s="71">
        <v>455.04011536953402</v>
      </c>
      <c r="BR66" s="71">
        <v>479.91113469937267</v>
      </c>
      <c r="BS66" s="71">
        <v>504.78215402921137</v>
      </c>
      <c r="BT66" s="71">
        <v>529.65317335905002</v>
      </c>
      <c r="BU66" s="71">
        <v>554.52419268888877</v>
      </c>
      <c r="BV66" s="71">
        <v>579.39521201872742</v>
      </c>
      <c r="BW66" s="71">
        <v>604.26623134856618</v>
      </c>
      <c r="BX66" s="71">
        <v>629.13725067840483</v>
      </c>
      <c r="BY66" s="71">
        <v>654.00827000824347</v>
      </c>
      <c r="BZ66" s="71">
        <v>678.87928933808223</v>
      </c>
      <c r="CA66" s="71">
        <v>703.75030866792088</v>
      </c>
      <c r="CB66" s="71">
        <v>728.62132799775952</v>
      </c>
      <c r="CC66" s="71">
        <v>753.49234732759828</v>
      </c>
      <c r="CD66" s="71">
        <v>778.36336665743693</v>
      </c>
      <c r="CE66" s="71">
        <v>803.23438598727557</v>
      </c>
      <c r="CF66" s="71">
        <v>828.10540531711433</v>
      </c>
      <c r="CG66" s="71">
        <v>852.97642464695298</v>
      </c>
      <c r="CH66" s="71">
        <v>877.84744397679174</v>
      </c>
      <c r="CI66" s="71">
        <v>902.71846330663038</v>
      </c>
      <c r="CJ66" s="71">
        <v>927.58948263646903</v>
      </c>
      <c r="CK66" s="71">
        <v>952.46050196630779</v>
      </c>
      <c r="CL66" s="71">
        <v>977.33152129614643</v>
      </c>
      <c r="CM66" s="71">
        <v>1002.2025406259851</v>
      </c>
      <c r="CN66" s="71">
        <v>1027.0735599558238</v>
      </c>
      <c r="CO66" s="71">
        <v>1051.9445792856627</v>
      </c>
      <c r="CP66" s="71">
        <v>1076.8155986155011</v>
      </c>
      <c r="CQ66" s="71">
        <v>1101.68661794534</v>
      </c>
      <c r="CR66" s="71">
        <v>1126.5576372751784</v>
      </c>
      <c r="CS66" s="71">
        <v>1151.4286566050173</v>
      </c>
      <c r="CT66" s="71">
        <v>1176.2996759348557</v>
      </c>
      <c r="CU66" s="71">
        <v>1201.1706952646948</v>
      </c>
      <c r="CV66" s="71">
        <v>1226.0417145945332</v>
      </c>
      <c r="CW66" s="71">
        <v>1250.9127339243717</v>
      </c>
      <c r="CX66" s="71">
        <v>1275.7837532542105</v>
      </c>
      <c r="CY66" s="71">
        <v>1300.6547725840489</v>
      </c>
      <c r="CZ66" s="71">
        <v>1325.525791913888</v>
      </c>
      <c r="DA66" s="71">
        <v>1350.3968112437265</v>
      </c>
      <c r="DB66" s="71">
        <v>1375.2678305735653</v>
      </c>
      <c r="DC66" s="71">
        <v>1400.1388499034038</v>
      </c>
      <c r="DD66" s="71">
        <v>1425.0098692332426</v>
      </c>
      <c r="DE66" s="71">
        <v>1449.880888563081</v>
      </c>
      <c r="DF66" s="71">
        <v>1474.7519078929201</v>
      </c>
      <c r="DG66" s="71">
        <v>1499.6229272227586</v>
      </c>
      <c r="DH66" s="71">
        <v>1524.4939465525974</v>
      </c>
      <c r="DI66" s="71">
        <v>1549.3649658824359</v>
      </c>
      <c r="DJ66" s="71">
        <v>1574.2359852122747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2843.3233356382361</v>
      </c>
      <c r="P67" s="71">
        <v>2843.3233356382361</v>
      </c>
      <c r="Q67" s="71">
        <v>2843.3268169151675</v>
      </c>
      <c r="R67" s="71">
        <v>2843.3887702280304</v>
      </c>
      <c r="S67" s="71">
        <v>2843.5281836349159</v>
      </c>
      <c r="T67" s="71">
        <v>2843.7450571358236</v>
      </c>
      <c r="U67" s="71">
        <v>2844.0393907307539</v>
      </c>
      <c r="V67" s="71">
        <v>2844.4111844197068</v>
      </c>
      <c r="W67" s="71">
        <v>2844.860438202682</v>
      </c>
      <c r="X67" s="71">
        <v>2845.3871520796802</v>
      </c>
      <c r="Y67" s="71">
        <v>2845.9913260507005</v>
      </c>
      <c r="Z67" s="71">
        <v>2846.6729601157435</v>
      </c>
      <c r="AA67" s="71">
        <v>2847.4320542748087</v>
      </c>
      <c r="AB67" s="71">
        <v>2848.268608527897</v>
      </c>
      <c r="AC67" s="71">
        <v>2849.1826228750074</v>
      </c>
      <c r="AD67" s="71">
        <v>2850.1740973161404</v>
      </c>
      <c r="AE67" s="71">
        <v>2851.2430318512952</v>
      </c>
      <c r="AF67" s="71">
        <v>2852.3894264804735</v>
      </c>
      <c r="AG67" s="71">
        <v>2853.613281203674</v>
      </c>
      <c r="AH67" s="71">
        <v>2854.9145960208971</v>
      </c>
      <c r="AI67" s="71">
        <v>2856.2933709321424</v>
      </c>
      <c r="AJ67" s="71">
        <v>2857.7496059374107</v>
      </c>
      <c r="AK67" s="71">
        <v>2859.2833010367012</v>
      </c>
      <c r="AL67" s="71">
        <v>2860.8944562300139</v>
      </c>
      <c r="AM67" s="71">
        <v>2862.5830715173493</v>
      </c>
      <c r="AN67" s="71">
        <v>2864.3491468987072</v>
      </c>
      <c r="AO67" s="71">
        <v>2866.1926823740882</v>
      </c>
      <c r="AP67" s="71">
        <v>2868.113677943491</v>
      </c>
      <c r="AQ67" s="71">
        <v>2870.1121336069164</v>
      </c>
      <c r="AR67" s="71">
        <v>2872.1880493643648</v>
      </c>
      <c r="AS67" s="71">
        <v>2874.3414252158354</v>
      </c>
      <c r="AT67" s="71">
        <v>2876.5783993742411</v>
      </c>
      <c r="AU67" s="71">
        <v>2879.030887242563</v>
      </c>
      <c r="AV67" s="71">
        <v>2881.7522639989766</v>
      </c>
      <c r="AW67" s="71">
        <v>2884.7425296434803</v>
      </c>
      <c r="AX67" s="71">
        <v>2888.0016841760753</v>
      </c>
      <c r="AY67" s="71">
        <v>2891.5297275967614</v>
      </c>
      <c r="AZ67" s="71">
        <v>2895.3266599055378</v>
      </c>
      <c r="BA67" s="71">
        <v>2899.3924811024058</v>
      </c>
      <c r="BB67" s="71">
        <v>2903.727191187364</v>
      </c>
      <c r="BC67" s="71">
        <v>2908.3307901604135</v>
      </c>
      <c r="BD67" s="71">
        <v>2913.2032780215541</v>
      </c>
      <c r="BE67" s="71">
        <v>2918.3446547707854</v>
      </c>
      <c r="BF67" s="71">
        <v>2923.7549204081074</v>
      </c>
      <c r="BG67" s="71">
        <v>2929.4340749335206</v>
      </c>
      <c r="BH67" s="71">
        <v>2935.3821183470245</v>
      </c>
      <c r="BI67" s="71">
        <v>2941.5990506486201</v>
      </c>
      <c r="BJ67" s="71">
        <v>2948.0848718383054</v>
      </c>
      <c r="BK67" s="71">
        <v>2954.8395819160828</v>
      </c>
      <c r="BL67" s="71">
        <v>2961.86318088195</v>
      </c>
      <c r="BM67" s="71">
        <v>2969.1556687359089</v>
      </c>
      <c r="BN67" s="71">
        <v>2976.7170454779584</v>
      </c>
      <c r="BO67" s="71">
        <v>2984.5473111080987</v>
      </c>
      <c r="BP67" s="71">
        <v>2992.6464656263306</v>
      </c>
      <c r="BQ67" s="71">
        <v>3001.0145090326528</v>
      </c>
      <c r="BR67" s="71">
        <v>3009.6514413270661</v>
      </c>
      <c r="BS67" s="71">
        <v>3018.5572625095701</v>
      </c>
      <c r="BT67" s="71">
        <v>3027.7319725801653</v>
      </c>
      <c r="BU67" s="71">
        <v>3037.1755715388513</v>
      </c>
      <c r="BV67" s="71">
        <v>3046.8880593856279</v>
      </c>
      <c r="BW67" s="71">
        <v>3056.8694361204962</v>
      </c>
      <c r="BX67" s="71">
        <v>3067.1197017434547</v>
      </c>
      <c r="BY67" s="71">
        <v>3077.6388562545039</v>
      </c>
      <c r="BZ67" s="71">
        <v>3088.4268996536448</v>
      </c>
      <c r="CA67" s="71">
        <v>3099.4838319408764</v>
      </c>
      <c r="CB67" s="71">
        <v>3110.8096531161987</v>
      </c>
      <c r="CC67" s="71">
        <v>3122.4043631796121</v>
      </c>
      <c r="CD67" s="71">
        <v>3134.2679621311163</v>
      </c>
      <c r="CE67" s="71">
        <v>3146.4004499707116</v>
      </c>
      <c r="CF67" s="71">
        <v>3158.8018266983972</v>
      </c>
      <c r="CG67" s="71">
        <v>3171.4720923141745</v>
      </c>
      <c r="CH67" s="71">
        <v>3184.4112468180424</v>
      </c>
      <c r="CI67" s="71">
        <v>3197.6192902100011</v>
      </c>
      <c r="CJ67" s="71">
        <v>3211.0962224900509</v>
      </c>
      <c r="CK67" s="71">
        <v>3224.8420436581914</v>
      </c>
      <c r="CL67" s="71">
        <v>3238.8567537144231</v>
      </c>
      <c r="CM67" s="71">
        <v>3253.1403526587455</v>
      </c>
      <c r="CN67" s="71">
        <v>3267.6928404911587</v>
      </c>
      <c r="CO67" s="71">
        <v>3282.5142172116634</v>
      </c>
      <c r="CP67" s="71">
        <v>3297.6044828202585</v>
      </c>
      <c r="CQ67" s="71">
        <v>3312.9636373169446</v>
      </c>
      <c r="CR67" s="71">
        <v>3328.5916807017215</v>
      </c>
      <c r="CS67" s="71">
        <v>3344.4886129745896</v>
      </c>
      <c r="CT67" s="71">
        <v>3360.6544341355484</v>
      </c>
      <c r="CU67" s="71">
        <v>3377.0891441845984</v>
      </c>
      <c r="CV67" s="71">
        <v>3393.792743121739</v>
      </c>
      <c r="CW67" s="71">
        <v>3410.76523094697</v>
      </c>
      <c r="CX67" s="71">
        <v>3428.006607660293</v>
      </c>
      <c r="CY67" s="71">
        <v>3445.5168732617062</v>
      </c>
      <c r="CZ67" s="71">
        <v>3463.2960277512111</v>
      </c>
      <c r="DA67" s="71">
        <v>3481.3440711288063</v>
      </c>
      <c r="DB67" s="71">
        <v>3499.6610033944926</v>
      </c>
      <c r="DC67" s="71">
        <v>3518.2468245482696</v>
      </c>
      <c r="DD67" s="71">
        <v>3537.1015345901378</v>
      </c>
      <c r="DE67" s="71">
        <v>3556.2251335200967</v>
      </c>
      <c r="DF67" s="71">
        <v>3575.6176213381468</v>
      </c>
      <c r="DG67" s="71">
        <v>3595.2789980442867</v>
      </c>
      <c r="DH67" s="71">
        <v>3615.2092636385187</v>
      </c>
      <c r="DI67" s="71">
        <v>3635.4084181208414</v>
      </c>
      <c r="DJ67" s="71">
        <v>3655.8764614912552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-227.57608856585529</v>
      </c>
      <c r="P68" s="71">
        <v>-227.57608856585529</v>
      </c>
      <c r="Q68" s="71">
        <v>-227.55525371920703</v>
      </c>
      <c r="R68" s="71">
        <v>-227.18447374439586</v>
      </c>
      <c r="S68" s="71">
        <v>-226.35010836335931</v>
      </c>
      <c r="T68" s="71">
        <v>-225.05215757609727</v>
      </c>
      <c r="U68" s="71">
        <v>-223.29062138260986</v>
      </c>
      <c r="V68" s="71">
        <v>-221.06549978289706</v>
      </c>
      <c r="W68" s="71">
        <v>-218.37679277695878</v>
      </c>
      <c r="X68" s="71">
        <v>-215.22450036479512</v>
      </c>
      <c r="Y68" s="71">
        <v>-211.60862254640602</v>
      </c>
      <c r="Z68" s="71">
        <v>-207.52915932179155</v>
      </c>
      <c r="AA68" s="71">
        <v>-202.98611069095159</v>
      </c>
      <c r="AB68" s="71">
        <v>-197.97947665388625</v>
      </c>
      <c r="AC68" s="71">
        <v>-192.50925721059548</v>
      </c>
      <c r="AD68" s="71">
        <v>-186.57545236107927</v>
      </c>
      <c r="AE68" s="71">
        <v>-180.17806210533769</v>
      </c>
      <c r="AF68" s="71">
        <v>-173.31708644337061</v>
      </c>
      <c r="AG68" s="71">
        <v>-165.99252537517816</v>
      </c>
      <c r="AH68" s="71">
        <v>-158.20437890076033</v>
      </c>
      <c r="AI68" s="71">
        <v>-149.95264702011701</v>
      </c>
      <c r="AJ68" s="71">
        <v>-141.23732973324832</v>
      </c>
      <c r="AK68" s="71">
        <v>-132.05842704015424</v>
      </c>
      <c r="AL68" s="71">
        <v>-122.41593894083466</v>
      </c>
      <c r="AM68" s="71">
        <v>-112.30986543528969</v>
      </c>
      <c r="AN68" s="71">
        <v>-101.74020652351932</v>
      </c>
      <c r="AO68" s="71">
        <v>-90.70696220552351</v>
      </c>
      <c r="AP68" s="71">
        <v>-79.210132481302281</v>
      </c>
      <c r="AQ68" s="71">
        <v>-67.249717350855647</v>
      </c>
      <c r="AR68" s="71">
        <v>-54.825716814183579</v>
      </c>
      <c r="AS68" s="71">
        <v>-41.938130871286091</v>
      </c>
      <c r="AT68" s="71">
        <v>-28.574969381327513</v>
      </c>
      <c r="AU68" s="71">
        <v>-14.478554045652892</v>
      </c>
      <c r="AV68" s="71">
        <v>0.45537608473698299</v>
      </c>
      <c r="AW68" s="71">
        <v>16.226821009842087</v>
      </c>
      <c r="AX68" s="71">
        <v>32.835780729662432</v>
      </c>
      <c r="AY68" s="71">
        <v>50.282255244198026</v>
      </c>
      <c r="AZ68" s="71">
        <v>68.566244553448854</v>
      </c>
      <c r="BA68" s="71">
        <v>87.687748657414929</v>
      </c>
      <c r="BB68" s="71">
        <v>107.64676755609625</v>
      </c>
      <c r="BC68" s="71">
        <v>128.44330124949281</v>
      </c>
      <c r="BD68" s="71">
        <v>150.07734973760461</v>
      </c>
      <c r="BE68" s="71">
        <v>172.54891302043166</v>
      </c>
      <c r="BF68" s="71">
        <v>195.85799109797384</v>
      </c>
      <c r="BG68" s="71">
        <v>220.00458397023135</v>
      </c>
      <c r="BH68" s="71">
        <v>244.98869163720414</v>
      </c>
      <c r="BI68" s="71">
        <v>270.81031409889215</v>
      </c>
      <c r="BJ68" s="71">
        <v>297.4694513552954</v>
      </c>
      <c r="BK68" s="71">
        <v>324.96610340641388</v>
      </c>
      <c r="BL68" s="71">
        <v>353.30027025224757</v>
      </c>
      <c r="BM68" s="71">
        <v>382.4719518927966</v>
      </c>
      <c r="BN68" s="71">
        <v>412.48114832806078</v>
      </c>
      <c r="BO68" s="71">
        <v>443.32785955804019</v>
      </c>
      <c r="BP68" s="71">
        <v>475.01208558273498</v>
      </c>
      <c r="BQ68" s="71">
        <v>507.53382640214488</v>
      </c>
      <c r="BR68" s="71">
        <v>540.89308201627011</v>
      </c>
      <c r="BS68" s="71">
        <v>575.08985242511039</v>
      </c>
      <c r="BT68" s="71">
        <v>610.12413762866606</v>
      </c>
      <c r="BU68" s="71">
        <v>645.99593762693701</v>
      </c>
      <c r="BV68" s="71">
        <v>682.70525241992311</v>
      </c>
      <c r="BW68" s="71">
        <v>720.25208200762461</v>
      </c>
      <c r="BX68" s="71">
        <v>758.63642639004115</v>
      </c>
      <c r="BY68" s="71">
        <v>797.85828556717308</v>
      </c>
      <c r="BZ68" s="71">
        <v>837.91765953902018</v>
      </c>
      <c r="CA68" s="71">
        <v>878.81454830558255</v>
      </c>
      <c r="CB68" s="71">
        <v>920.54895186686019</v>
      </c>
      <c r="CC68" s="71">
        <v>963.12087022285311</v>
      </c>
      <c r="CD68" s="71">
        <v>1006.5303033735612</v>
      </c>
      <c r="CE68" s="71">
        <v>1050.7772513189846</v>
      </c>
      <c r="CF68" s="71">
        <v>1095.8617140591232</v>
      </c>
      <c r="CG68" s="71">
        <v>1141.783691593977</v>
      </c>
      <c r="CH68" s="71">
        <v>1188.5431839235459</v>
      </c>
      <c r="CI68" s="71">
        <v>1236.1401910478303</v>
      </c>
      <c r="CJ68" s="71">
        <v>1284.5747129668298</v>
      </c>
      <c r="CK68" s="71">
        <v>1333.8467496805447</v>
      </c>
      <c r="CL68" s="71">
        <v>1383.9563011889745</v>
      </c>
      <c r="CM68" s="71">
        <v>1434.90336749212</v>
      </c>
      <c r="CN68" s="71">
        <v>1486.6879485899804</v>
      </c>
      <c r="CO68" s="71">
        <v>1539.3100444825566</v>
      </c>
      <c r="CP68" s="71">
        <v>1592.7696551698471</v>
      </c>
      <c r="CQ68" s="71">
        <v>1647.0667806518538</v>
      </c>
      <c r="CR68" s="71">
        <v>1702.2014209285746</v>
      </c>
      <c r="CS68" s="71">
        <v>1758.173576000012</v>
      </c>
      <c r="CT68" s="71">
        <v>1814.9832458661633</v>
      </c>
      <c r="CU68" s="71">
        <v>1872.6304305270312</v>
      </c>
      <c r="CV68" s="71">
        <v>1931.1151299826131</v>
      </c>
      <c r="CW68" s="71">
        <v>1990.4373442329102</v>
      </c>
      <c r="CX68" s="71">
        <v>2050.5970732779238</v>
      </c>
      <c r="CY68" s="71">
        <v>2111.5943171176514</v>
      </c>
      <c r="CZ68" s="71">
        <v>2173.4290757520953</v>
      </c>
      <c r="DA68" s="71">
        <v>2236.1013491812532</v>
      </c>
      <c r="DB68" s="71">
        <v>2299.6111374051279</v>
      </c>
      <c r="DC68" s="71">
        <v>2363.9584404237162</v>
      </c>
      <c r="DD68" s="71">
        <v>2429.1432582370212</v>
      </c>
      <c r="DE68" s="71">
        <v>2495.1655908450402</v>
      </c>
      <c r="DF68" s="71">
        <v>2562.025438247776</v>
      </c>
      <c r="DG68" s="71">
        <v>2629.7228004452254</v>
      </c>
      <c r="DH68" s="71">
        <v>2698.2576774373915</v>
      </c>
      <c r="DI68" s="71">
        <v>2767.6300692242712</v>
      </c>
      <c r="DJ68" s="71">
        <v>2837.8399758058681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L.2.1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1499.2723668688332</v>
      </c>
      <c r="K84" s="79">
        <v>3595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115.2026388899114</v>
      </c>
      <c r="K85" s="79">
        <v>2909.9379765453764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-845.70945565881414</v>
      </c>
      <c r="K86" s="79">
        <v>2843.3233356382361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L.2.2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2890457.4184940634</v>
      </c>
      <c r="J89" s="80">
        <v>0.14405912734330284</v>
      </c>
      <c r="K89" s="80">
        <v>2.1734802065442101E-7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2888105.3089474337</v>
      </c>
      <c r="J90" s="80">
        <v>0.10590392009821369</v>
      </c>
      <c r="K90" s="80">
        <v>6.2612472516175019E-8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2843323.3356382363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L.3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L.3.1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-32.011844636093848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1499.2723668688332</v>
      </c>
      <c r="K114" s="79">
        <v>2628.7627777974003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115.2026388899114</v>
      </c>
      <c r="K115" s="79">
        <v>135.61902887399609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-845.70945565881414</v>
      </c>
      <c r="K116" s="79">
        <v>-227.57608856585529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L.3.2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45.030874902028636</v>
      </c>
      <c r="J119" s="80">
        <v>7.0834770087904394E-4</v>
      </c>
      <c r="K119" s="149">
        <v>6.7697919461291898E-10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40.43635771503763</v>
      </c>
      <c r="J120" s="80">
        <v>6.3381683741991308E-4</v>
      </c>
      <c r="K120" s="80">
        <v>3.7472493252790041E-10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-227.57608856585529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L.4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L.4.1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27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97">
        <v>2.1533230192475297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67">
        <v>0.44426272750754392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L.4.1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97">
        <v>2.9062003167089676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51">
        <v>800.40722561969153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98">
        <v>87000.000000000029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52">
        <v>290000000.00000006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51">
        <v>6.3920011573135929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L.4.2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67">
        <v>0.44537305719932191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62">
        <v>15568.487497014927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1.1140096813675535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L.4.3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2068.2520235998149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1345.8342346076677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-722.41778899214751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L.4.4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L.4.5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3">
        <v>94.7</v>
      </c>
      <c r="O155" s="133">
        <v>781</v>
      </c>
      <c r="P155" s="133">
        <v>453</v>
      </c>
      <c r="Q155" s="133">
        <v>139</v>
      </c>
      <c r="R155" s="133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L.4.6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119.99999999999999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64">
        <v>112.77695050276785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52">
        <v>123831110.42899768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9.0464727916933524E-2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0.541415914474075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3.2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0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20"/>
  <sheetViews>
    <sheetView showGridLines="0" tabSelected="1" zoomScale="85" zoomScaleNormal="85" workbookViewId="0">
      <selection activeCell="G94" sqref="G94"/>
    </sheetView>
  </sheetViews>
  <sheetFormatPr defaultColWidth="11.5546875" defaultRowHeight="13.2"/>
  <cols>
    <col min="1" max="1" width="2.6640625" customWidth="1"/>
    <col min="3" max="4" width="14.88671875" customWidth="1"/>
    <col min="5" max="7" width="16.88671875" customWidth="1"/>
    <col min="8" max="8" width="66.441406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 ht="13.8">
      <c r="G20" s="134" t="s">
        <v>289</v>
      </c>
    </row>
    <row r="21" spans="2:18" ht="18">
      <c r="G21" s="135">
        <v>60</v>
      </c>
    </row>
    <row r="22" spans="2:18">
      <c r="G22" s="136">
        <f>MATCH(gap_angle,N48:Q48,0)</f>
        <v>2</v>
      </c>
    </row>
    <row r="23" spans="2:18">
      <c r="G23" s="136" t="str">
        <f>"Gap"&amp;gap_angle&amp;"deg"</f>
        <v>Gap60deg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6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40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6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41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6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41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6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41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6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40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6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40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6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40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6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40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6">
      <c r="B35" s="131">
        <f>B31+1</f>
        <v>4</v>
      </c>
      <c r="C35" s="130" t="s">
        <v>276</v>
      </c>
      <c r="D35" s="130" t="s">
        <v>127</v>
      </c>
      <c r="E35" s="129" cm="1">
        <f t="array" ref="E35">INDEX(N35:Q35,case_number)</f>
        <v>2466</v>
      </c>
      <c r="F35" s="129" t="s">
        <v>85</v>
      </c>
      <c r="G35" s="129"/>
      <c r="H35" s="132" t="s">
        <v>196</v>
      </c>
      <c r="I35" s="142"/>
      <c r="J35" s="132"/>
      <c r="K35" s="131">
        <f>K31+1</f>
        <v>4</v>
      </c>
      <c r="L35" s="130" t="s">
        <v>276</v>
      </c>
      <c r="M35" s="130" t="s">
        <v>127</v>
      </c>
      <c r="N35" s="129">
        <v>2466</v>
      </c>
      <c r="O35" s="129">
        <v>2466</v>
      </c>
      <c r="P35" s="129">
        <v>2466</v>
      </c>
      <c r="Q35" s="129">
        <v>2466</v>
      </c>
      <c r="R35" t="str">
        <f t="shared" si="0"/>
        <v>Limit value for HV bolts</v>
      </c>
    </row>
    <row r="36" spans="2:18" ht="15.6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43"/>
      <c r="J36" s="144"/>
      <c r="K36" s="145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6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50"/>
      <c r="I37" s="143"/>
      <c r="J37" s="144"/>
      <c r="K37" s="145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50"/>
      <c r="I38" s="143"/>
      <c r="J38" s="144"/>
      <c r="K38" s="145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6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43"/>
      <c r="J39" s="144"/>
      <c r="K39" s="145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6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43"/>
      <c r="J40" s="144"/>
      <c r="K40" s="145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6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46"/>
      <c r="J41" s="144"/>
      <c r="K41" s="145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6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46"/>
      <c r="J42" s="144"/>
      <c r="K42" s="145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6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46"/>
      <c r="J43" s="144"/>
      <c r="K43" s="145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6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46"/>
      <c r="J44" s="144"/>
      <c r="K44" s="145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6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46"/>
      <c r="J45" s="144"/>
      <c r="K45" s="145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6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46"/>
      <c r="J46" s="144"/>
      <c r="K46" s="145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6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46"/>
      <c r="J47" s="144"/>
      <c r="K47" s="145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6">
      <c r="B48" s="106"/>
      <c r="C48" s="105" t="s">
        <v>180</v>
      </c>
      <c r="D48" s="103" t="s">
        <v>179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43"/>
      <c r="J48" s="144"/>
      <c r="K48" s="145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6">
      <c r="B49" s="106"/>
      <c r="C49" s="103" t="s">
        <v>178</v>
      </c>
      <c r="D49" s="103" t="s">
        <v>172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1"/>
        <v>-1.1308638867425837E-16</v>
      </c>
      <c r="H49" t="s">
        <v>316</v>
      </c>
      <c r="I49" s="146"/>
      <c r="J49" s="144"/>
      <c r="K49" s="145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46"/>
      <c r="J50" s="144"/>
      <c r="K50" s="145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6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46"/>
      <c r="J51" s="144"/>
      <c r="K51" s="145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6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0.74253427729521959</v>
      </c>
      <c r="G52" s="118">
        <f t="shared" ca="1" si="1"/>
        <v>5.9807233609163099E-16</v>
      </c>
      <c r="I52" s="146"/>
      <c r="J52" s="144"/>
      <c r="K52" s="145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6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0.63575115537527982</v>
      </c>
      <c r="G53" s="118">
        <f t="shared" ca="1" si="1"/>
        <v>-1.7463169594553058E-16</v>
      </c>
      <c r="I53" s="146"/>
      <c r="J53" s="144"/>
      <c r="K53" s="145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6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46"/>
      <c r="J54" s="144"/>
      <c r="K54" s="145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6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46"/>
      <c r="J55" s="144"/>
      <c r="K55" s="145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6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46"/>
      <c r="J56" s="144"/>
      <c r="K56" s="145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6">
      <c r="B57" s="106">
        <f>B56+1</f>
        <v>16</v>
      </c>
      <c r="C57" s="105" t="s">
        <v>169</v>
      </c>
      <c r="D57" s="103"/>
      <c r="E57" s="109" cm="1">
        <f t="array" ref="E57">INDEX(N57:Q57,case_number)</f>
        <v>0.58262609700472079</v>
      </c>
      <c r="F57" s="109" t="s">
        <v>85</v>
      </c>
      <c r="G57" s="109"/>
      <c r="I57" s="143"/>
      <c r="J57" s="144"/>
      <c r="K57" s="145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6">
      <c r="B58" s="106">
        <f>B57+1</f>
        <v>17</v>
      </c>
      <c r="C58" s="105" t="s">
        <v>168</v>
      </c>
      <c r="D58" s="103"/>
      <c r="E58" s="109" cm="1">
        <f t="array" ref="E58">INDEX(N58:Q58,case_number)</f>
        <v>-0.46741282911895099</v>
      </c>
      <c r="F58" s="109" t="s">
        <v>85</v>
      </c>
      <c r="G58" s="109"/>
      <c r="I58" s="143"/>
      <c r="J58" s="144"/>
      <c r="K58" s="145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6">
      <c r="B59" s="106">
        <f>B58+1</f>
        <v>18</v>
      </c>
      <c r="C59" s="103" t="s">
        <v>167</v>
      </c>
      <c r="D59" s="103"/>
      <c r="E59" s="109" cm="1">
        <f t="array" ref="E59">INDEX(N59:Q59,case_number)</f>
        <v>0.49094883784411425</v>
      </c>
      <c r="F59" s="113" t="s">
        <v>85</v>
      </c>
      <c r="G59" s="109"/>
      <c r="I59" s="146"/>
      <c r="J59" s="144"/>
      <c r="K59" s="145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6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6.7952523976424013E-16</v>
      </c>
      <c r="I60" s="146"/>
      <c r="J60" s="144"/>
      <c r="K60" s="145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6">
      <c r="B61" s="106"/>
      <c r="C61" s="103" t="s">
        <v>165</v>
      </c>
      <c r="D61" s="103" t="s">
        <v>125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2"/>
        <v>6.7952523976424013E-16</v>
      </c>
      <c r="H61" t="s">
        <v>164</v>
      </c>
      <c r="I61" s="146"/>
      <c r="J61" s="144"/>
      <c r="K61" s="145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28"/>
      <c r="F62" s="128"/>
      <c r="G62" s="128"/>
      <c r="H62" t="s">
        <v>162</v>
      </c>
      <c r="I62" s="146"/>
      <c r="J62" s="144"/>
      <c r="K62" s="145">
        <f>K60+1</f>
        <v>20</v>
      </c>
      <c r="L62" s="103" t="s">
        <v>163</v>
      </c>
      <c r="M62" s="103"/>
      <c r="N62" s="128"/>
      <c r="O62" s="128"/>
      <c r="P62" s="128"/>
      <c r="Q62" s="128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28"/>
      <c r="F63" s="128"/>
      <c r="G63" s="128"/>
      <c r="H63" t="s">
        <v>160</v>
      </c>
      <c r="I63" s="147"/>
      <c r="J63" s="144"/>
      <c r="K63" s="145">
        <f>K62+1</f>
        <v>21</v>
      </c>
      <c r="L63" s="112" t="s">
        <v>161</v>
      </c>
      <c r="M63" s="103"/>
      <c r="N63" s="128"/>
      <c r="O63" s="128"/>
      <c r="P63" s="128"/>
      <c r="Q63" s="128"/>
      <c r="R63" t="str">
        <f t="shared" si="0"/>
        <v>Stress range formula</v>
      </c>
    </row>
    <row r="64" spans="2:18" ht="15.6">
      <c r="B64" s="106">
        <f>B63+1</f>
        <v>22</v>
      </c>
      <c r="C64" s="103" t="s">
        <v>159</v>
      </c>
      <c r="D64" s="103"/>
      <c r="E64" s="104"/>
      <c r="F64" s="104"/>
      <c r="G64" s="104"/>
      <c r="I64" s="146"/>
      <c r="J64" s="144"/>
      <c r="K64" s="145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6">
      <c r="B65" s="106">
        <f>B64+1</f>
        <v>23</v>
      </c>
      <c r="C65" s="103" t="s">
        <v>158</v>
      </c>
      <c r="D65" s="103"/>
      <c r="E65" s="104"/>
      <c r="F65" s="104"/>
      <c r="G65" s="104"/>
      <c r="I65" s="146"/>
      <c r="J65" s="144"/>
      <c r="K65" s="145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6">
      <c r="B66" s="106">
        <f>B65+1</f>
        <v>24</v>
      </c>
      <c r="C66" s="103" t="s">
        <v>157</v>
      </c>
      <c r="D66" s="103"/>
      <c r="E66" s="128"/>
      <c r="F66" s="128"/>
      <c r="G66" s="128"/>
      <c r="H66" t="s">
        <v>156</v>
      </c>
      <c r="I66" s="146"/>
      <c r="J66" s="144"/>
      <c r="K66" s="145">
        <f>K65+1</f>
        <v>24</v>
      </c>
      <c r="L66" s="103" t="s">
        <v>157</v>
      </c>
      <c r="M66" s="103"/>
      <c r="N66" s="128"/>
      <c r="O66" s="128"/>
      <c r="P66" s="128"/>
      <c r="Q66" s="128"/>
      <c r="R66" t="str">
        <f t="shared" si="0"/>
        <v>Summarized formula for bolt force curve</v>
      </c>
    </row>
    <row r="67" spans="2:18" ht="15.6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6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6">
      <c r="B69" s="106"/>
      <c r="C69" s="103" t="s">
        <v>313</v>
      </c>
      <c r="D69" s="103" t="s">
        <v>127</v>
      </c>
      <c r="E69" s="108" cm="1">
        <f t="array" ref="E69">INDEX(N69:Q69,case_number)</f>
        <v>1696.4363831333353</v>
      </c>
      <c r="F69" s="108" cm="1">
        <f t="array" aca="1" ref="F69" ca="1">INDIRECT(sheet_name&amp;"!Point2.Z")</f>
        <v>1652.945056641626</v>
      </c>
      <c r="G69" s="118">
        <f t="shared" ca="1" si="4"/>
        <v>-2.5636874405735369E-2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6">
      <c r="B70" s="106"/>
      <c r="C70" s="103" t="s">
        <v>312</v>
      </c>
      <c r="D70" s="103" t="s">
        <v>127</v>
      </c>
      <c r="E70" s="107" cm="1">
        <f t="array" ref="E70">INDEX(N70:Q70,case_number)</f>
        <v>3595</v>
      </c>
      <c r="F70" s="107" cm="1">
        <f t="array" aca="1" ref="F70" ca="1">INDIRECT(sheet_name&amp;"!Point2.Fs")</f>
        <v>3595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3595</v>
      </c>
      <c r="O70" s="109">
        <v>3595</v>
      </c>
      <c r="P70" s="109">
        <v>3595</v>
      </c>
      <c r="Q70" s="109">
        <v>3595</v>
      </c>
    </row>
    <row r="71" spans="2:18" ht="15.6">
      <c r="B71" s="106"/>
      <c r="C71" s="103" t="s">
        <v>311</v>
      </c>
      <c r="D71" s="103" t="s">
        <v>127</v>
      </c>
      <c r="E71" s="107" cm="1">
        <f t="array" ref="E71">INDEX(N71:Q71,case_number)</f>
        <v>139.05186524303502</v>
      </c>
      <c r="F71" s="107" cm="1">
        <f t="array" aca="1" ref="F71" ca="1">INDIRECT(sheet_name&amp;"!Point3.Z")</f>
        <v>140.04846028053842</v>
      </c>
      <c r="G71" s="118">
        <f t="shared" ca="1" si="4"/>
        <v>7.1670742119247875E-3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6">
      <c r="B72" s="106"/>
      <c r="C72" s="103" t="s">
        <v>310</v>
      </c>
      <c r="D72" s="103" t="s">
        <v>127</v>
      </c>
      <c r="E72" s="107" cm="1">
        <f t="array" ref="E72">INDEX(N72:Q72,case_number)</f>
        <v>2913.3330351123464</v>
      </c>
      <c r="F72" s="107" cm="1">
        <f t="array" aca="1" ref="F72" ca="1">INDIRECT(sheet_name&amp;"!Point3.Fs")</f>
        <v>2913.4735616053122</v>
      </c>
      <c r="G72" s="118">
        <f t="shared" ca="1" si="4"/>
        <v>4.8235643255388979E-5</v>
      </c>
      <c r="K72" s="106"/>
      <c r="L72" s="103" t="s">
        <v>310</v>
      </c>
      <c r="M72" s="103" t="s">
        <v>127</v>
      </c>
      <c r="N72" s="109">
        <v>2929.2851565154538</v>
      </c>
      <c r="O72" s="109">
        <v>2913.3330351123464</v>
      </c>
      <c r="P72" s="109">
        <v>2910.8627670561073</v>
      </c>
      <c r="Q72" s="109">
        <v>2909.8983215598046</v>
      </c>
    </row>
    <row r="73" spans="2:18" ht="15.6">
      <c r="B73" s="106"/>
      <c r="C73" s="103" t="s">
        <v>309</v>
      </c>
      <c r="D73" s="103"/>
      <c r="E73" s="107" cm="1">
        <f t="array" ref="E73">INDEX(N73:Q73,case_number)</f>
        <v>743485843.40941381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6">
      <c r="B74" s="106"/>
      <c r="C74" s="103" t="s">
        <v>308</v>
      </c>
      <c r="D74" s="103"/>
      <c r="E74" s="107" cm="1">
        <f t="array" ref="E74">INDEX(N74:Q74,case_number)</f>
        <v>120689.0282649705</v>
      </c>
      <c r="F74" s="111" t="s">
        <v>85</v>
      </c>
      <c r="G74" s="111"/>
      <c r="K74" s="106"/>
      <c r="L74" s="103" t="s">
        <v>308</v>
      </c>
      <c r="M74" s="103"/>
      <c r="N74" s="111">
        <v>156034.0590771065</v>
      </c>
      <c r="O74" s="111">
        <v>120689.0282649705</v>
      </c>
      <c r="P74" s="111">
        <v>116232.30832775075</v>
      </c>
      <c r="Q74" s="111">
        <v>114847.59567491277</v>
      </c>
    </row>
    <row r="75" spans="2:18" ht="15.6">
      <c r="B75" s="106"/>
      <c r="C75" s="103" t="s">
        <v>307</v>
      </c>
      <c r="D75" s="103"/>
      <c r="E75" s="107" cm="1">
        <f t="array" ref="E75">INDEX(N75:Q75,case_number)</f>
        <v>103900346.66917758</v>
      </c>
      <c r="F75" s="111" t="s">
        <v>85</v>
      </c>
      <c r="G75" s="111"/>
      <c r="K75" s="106"/>
      <c r="L75" s="103" t="s">
        <v>307</v>
      </c>
      <c r="M75" s="103"/>
      <c r="N75" s="111">
        <v>178104630.72908202</v>
      </c>
      <c r="O75" s="111">
        <v>103900346.66917758</v>
      </c>
      <c r="P75" s="111">
        <v>88466595.657029569</v>
      </c>
      <c r="Q75" s="111">
        <v>81438036.502008379</v>
      </c>
    </row>
    <row r="76" spans="2:18" ht="15.6">
      <c r="B76" s="106"/>
      <c r="C76" s="105" t="s">
        <v>306</v>
      </c>
      <c r="D76" s="103"/>
      <c r="E76" s="148" cm="1">
        <f t="array" ref="E76">INDEX(N76:Q76,case_number)</f>
        <v>1.6232861638834317E-4</v>
      </c>
      <c r="F76" s="148" cm="1">
        <f t="array" aca="1" ref="F76" ca="1">INDIRECT(sheet_name&amp;"!Fs_coeff.tens.2")*1000</f>
        <v>1.7349989120294E-4</v>
      </c>
      <c r="G76" s="118">
        <f t="shared" ref="G76:G78" ca="1" si="5">(F76-E76)/E76</f>
        <v>6.881888765608335E-2</v>
      </c>
      <c r="K76" s="106"/>
      <c r="L76" s="105" t="s">
        <v>306</v>
      </c>
      <c r="M76" s="103"/>
      <c r="N76" s="139">
        <v>1.12113274823377E-4</v>
      </c>
      <c r="O76" s="139">
        <v>1.6232861638834317E-4</v>
      </c>
      <c r="P76" s="139">
        <v>1.8736291722182857E-4</v>
      </c>
      <c r="Q76" s="139">
        <v>2.0308508309270604E-4</v>
      </c>
    </row>
    <row r="77" spans="2:18" ht="15.6">
      <c r="B77" s="106"/>
      <c r="C77" s="105" t="s">
        <v>305</v>
      </c>
      <c r="D77" s="103"/>
      <c r="E77" s="148" cm="1">
        <f t="array" ref="E77">INDEX(N77:Q77,case_number)</f>
        <v>0.13974757904295831</v>
      </c>
      <c r="F77" s="148" cm="1">
        <f t="array" aca="1" ref="F77" ca="1">INDIRECT(sheet_name&amp;"!Fs_coeff.tens.1")</f>
        <v>0.13939369129808726</v>
      </c>
      <c r="G77" s="118">
        <f t="shared" ca="1" si="5"/>
        <v>-2.5323354243028855E-3</v>
      </c>
      <c r="K77" s="106"/>
      <c r="L77" s="105" t="s">
        <v>305</v>
      </c>
      <c r="M77" s="103"/>
      <c r="N77" s="139">
        <v>0.12797137708491083</v>
      </c>
      <c r="O77" s="139">
        <v>0.13974757904295831</v>
      </c>
      <c r="P77" s="139">
        <v>0.14260543972202608</v>
      </c>
      <c r="Q77" s="139">
        <v>0.14400693643367177</v>
      </c>
    </row>
    <row r="78" spans="2:18" ht="14.4">
      <c r="B78" s="106"/>
      <c r="C78" s="112" t="s">
        <v>304</v>
      </c>
      <c r="D78" s="103"/>
      <c r="E78" s="108" cm="1">
        <f t="array" ref="E78">INDEX(N78:Q78,case_number)</f>
        <v>2890.762181408068</v>
      </c>
      <c r="F78" s="107" cm="1">
        <f t="array" aca="1" ref="F78" ca="1">INDIRECT(sheet_name&amp;"!Fs_coeff.tens.0")/1000</f>
        <v>2890.5487372922175</v>
      </c>
      <c r="G78" s="118">
        <f t="shared" ca="1" si="5"/>
        <v>-7.3836622473917913E-5</v>
      </c>
      <c r="K78" s="106"/>
      <c r="L78" s="112" t="s">
        <v>304</v>
      </c>
      <c r="M78" s="103"/>
      <c r="N78" s="108">
        <v>2890.0735889667417</v>
      </c>
      <c r="O78" s="108">
        <v>2890.762181408068</v>
      </c>
      <c r="P78" s="108">
        <v>2890.7339895362425</v>
      </c>
      <c r="Q78" s="108">
        <v>2890.6677923513116</v>
      </c>
    </row>
    <row r="79" spans="2:18" ht="15.6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806.61559168592612</v>
      </c>
      <c r="F79" s="107" cm="1">
        <f t="array" aca="1" ref="F79" ca="1">-INDIRECT(sheet_name&amp;"!DZ_gap")</f>
        <v>847.7077379110749</v>
      </c>
      <c r="G79" s="118">
        <f ca="1">(F79-E79)/E79</f>
        <v>5.0943902707436046E-2</v>
      </c>
      <c r="I79" s="141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6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40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6.8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123831110.42899768</v>
      </c>
      <c r="G81" s="118">
        <f t="shared" ref="G81:G83" ca="1" si="7">(F81-E81)/E81</f>
        <v>0</v>
      </c>
      <c r="I81" s="140"/>
      <c r="K81" s="106"/>
      <c r="L81" s="103" t="s">
        <v>142</v>
      </c>
      <c r="M81" s="103" t="s">
        <v>273</v>
      </c>
      <c r="N81" s="138">
        <v>123831110.42899768</v>
      </c>
      <c r="O81" s="138">
        <v>123831110.42899768</v>
      </c>
      <c r="P81" s="138">
        <v>123831110.42899768</v>
      </c>
      <c r="Q81" s="138">
        <v>123831110.42899768</v>
      </c>
      <c r="R81" t="str">
        <f t="shared" si="6"/>
        <v/>
      </c>
    </row>
    <row r="82" spans="2:18" ht="15.6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87000.000000000029</v>
      </c>
      <c r="G82" s="118">
        <f t="shared" ca="1" si="7"/>
        <v>3.3452678685900808E-16</v>
      </c>
      <c r="I82" s="140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6.8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290000000.00000006</v>
      </c>
      <c r="G83" s="118">
        <f t="shared" ca="1" si="7"/>
        <v>2.0553325784617456E-16</v>
      </c>
      <c r="I83" s="140"/>
      <c r="K83" s="106"/>
      <c r="L83" s="103" t="s">
        <v>147</v>
      </c>
      <c r="M83" s="103" t="s">
        <v>273</v>
      </c>
      <c r="N83" s="138">
        <v>290000000</v>
      </c>
      <c r="O83" s="138">
        <v>290000000</v>
      </c>
      <c r="P83" s="138">
        <v>290000000</v>
      </c>
      <c r="Q83" s="138">
        <v>290000000</v>
      </c>
      <c r="R83" t="str">
        <f t="shared" si="6"/>
        <v/>
      </c>
    </row>
    <row r="84" spans="2:18" ht="15.6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5087.1057121717786</v>
      </c>
      <c r="F84" s="111" cm="1">
        <f t="array" aca="1" ref="F84" ca="1">INDIRECT(sheet_name&amp;"!gap.stiffness")</f>
        <v>5087.1057854974342</v>
      </c>
      <c r="G84" s="118">
        <f ca="1">(F84-E84)/E84</f>
        <v>1.4414022392578782E-8</v>
      </c>
      <c r="I84" s="140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6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2010.5727094753945</v>
      </c>
      <c r="F85" s="111" t="s">
        <v>85</v>
      </c>
      <c r="G85" s="111"/>
      <c r="H85" t="s">
        <v>153</v>
      </c>
      <c r="I85" s="140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6">
      <c r="B86" s="106"/>
      <c r="C86" s="103" t="s">
        <v>151</v>
      </c>
      <c r="D86" s="103" t="s">
        <v>134</v>
      </c>
      <c r="E86" s="111" cm="1">
        <f t="array" ref="E86">INDEX(N86:Q86,case_number)</f>
        <v>2212.1093218994611</v>
      </c>
      <c r="F86" s="111" cm="1">
        <f t="array" aca="1" ref="F86" ca="1">INDIRECT(sheet_name&amp;"!gap.k_shell")</f>
        <v>2212.1093218994611</v>
      </c>
      <c r="G86" s="118">
        <f ca="1">(F86-E86)/E86</f>
        <v>0</v>
      </c>
      <c r="H86" t="s">
        <v>152</v>
      </c>
      <c r="I86" s="140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6">
      <c r="B87" s="106"/>
      <c r="C87" s="103" t="s">
        <v>151</v>
      </c>
      <c r="D87" s="103" t="s">
        <v>134</v>
      </c>
      <c r="E87" s="111" cm="1">
        <f t="array" ref="E87">INDEX(N87:Q87,case_number)</f>
        <v>2212.1093218994611</v>
      </c>
      <c r="F87" s="111" cm="1">
        <f t="array" aca="1" ref="F87" ca="1">INDIRECT(sheet_name&amp;"!gap.k_shell")</f>
        <v>2212.1093218994611</v>
      </c>
      <c r="G87" s="118">
        <f ca="1">(F87-E87)/E87</f>
        <v>0</v>
      </c>
      <c r="H87" t="s">
        <v>150</v>
      </c>
      <c r="I87" s="140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6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2.1031001583544837</v>
      </c>
      <c r="F88" s="109" cm="1">
        <f t="array" aca="1" ref="F88" ca="1">INDIRECT(sheet_name&amp;"!gap.k_fac")</f>
        <v>2.1031001583544837</v>
      </c>
      <c r="G88" s="118">
        <f ca="1">(F88-E88)/E88</f>
        <v>0</v>
      </c>
      <c r="I88" s="140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6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100.21145636043828</v>
      </c>
      <c r="F89" s="107" cm="1">
        <f t="array" aca="1" ref="F89" ca="1">INDIRECT(sheet_name&amp;"!gap.k_fl")</f>
        <v>100.21148969028162</v>
      </c>
      <c r="G89" s="118">
        <f ca="1">(F89-E89)/E89</f>
        <v>3.3259513989691736E-7</v>
      </c>
      <c r="I89" s="140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6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572.34578129959584</v>
      </c>
      <c r="F90" s="110" t="s">
        <v>85</v>
      </c>
      <c r="G90" s="104"/>
      <c r="H90" t="s">
        <v>302</v>
      </c>
      <c r="I90" s="141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6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330.74852994509934</v>
      </c>
      <c r="F91" s="110" t="s">
        <v>85</v>
      </c>
      <c r="G91" s="104"/>
      <c r="H91" t="s">
        <v>302</v>
      </c>
      <c r="I91" s="140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6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t="s">
        <v>85</v>
      </c>
      <c r="G92" s="104"/>
      <c r="H92" t="str">
        <f>"Inclination used: "&amp;E92&amp;"deg"</f>
        <v>Inclination used: 0deg</v>
      </c>
      <c r="I92" s="141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6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1378.9613729855218</v>
      </c>
      <c r="F93" s="107" t="s">
        <v>85</v>
      </c>
      <c r="G93" s="107"/>
      <c r="I93" s="141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6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t="s">
        <v>85</v>
      </c>
      <c r="G94" s="118"/>
      <c r="I94" s="140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6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2068.2520235998149</v>
      </c>
      <c r="G95" s="118">
        <f ca="1">(F95-E95)/E95</f>
        <v>0</v>
      </c>
      <c r="H95" t="s">
        <v>303</v>
      </c>
      <c r="I95" s="140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6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40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6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1.3446317340090279</v>
      </c>
      <c r="F97" s="109" cm="1">
        <f t="array" aca="1" ref="F97" ca="1">INDIRECT(sheet_name&amp;"!stiffness_correction_factor")</f>
        <v>1.35426880943438</v>
      </c>
      <c r="G97" s="118">
        <f ca="1">(F97-E97)/E97</f>
        <v>7.1670742119249869E-3</v>
      </c>
      <c r="I97" s="141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41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6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14760.990385286221</v>
      </c>
      <c r="F99" s="107" cm="1">
        <f t="array" aca="1" ref="F99" ca="1">INDIRECT(sheet_name&amp;"!k_seg")</f>
        <v>14359.451495657857</v>
      </c>
      <c r="G99" s="118">
        <f ca="1">(F99-E99)/E99</f>
        <v>-2.7202706535776795E-2</v>
      </c>
      <c r="I99" s="140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6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1261.6364319138888</v>
      </c>
      <c r="F100" s="111" cm="1">
        <f t="array" aca="1" ref="F100" ca="1">ROUND(INDIRECT(sheet_name&amp;"!Z2_tilde"),0)</f>
        <v>1221</v>
      </c>
      <c r="G100" s="118">
        <f ca="1">(F100-E100)/E100</f>
        <v>-3.2209304428728172E-2</v>
      </c>
      <c r="I100" s="140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0.4403495083656086</v>
      </c>
      <c r="F101" s="109" cm="1">
        <f t="array" aca="1" ref="F101" ca="1">INDIRECT(sheet_name&amp;"!u")</f>
        <v>0.43791969991591834</v>
      </c>
      <c r="G101" s="118">
        <f ca="1">(F101-E101)/E101</f>
        <v>-5.5179088508777617E-3</v>
      </c>
      <c r="H101" t="s">
        <v>303</v>
      </c>
      <c r="I101" s="140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0.4403495083656086</v>
      </c>
      <c r="F102" s="104"/>
      <c r="G102" s="104"/>
      <c r="H102" t="s">
        <v>302</v>
      </c>
      <c r="I102" s="140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6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40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6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41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6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-929.90725835259275</v>
      </c>
      <c r="F106" s="107" cm="1">
        <f t="array" aca="1" ref="F106" ca="1">INDIRECT(sheet_name&amp;"!point4.Z")</f>
        <v>-970.99940457774153</v>
      </c>
      <c r="G106" s="118">
        <f ca="1">(F106-E106)/E106</f>
        <v>4.4189510143137177E-2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6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9.9720210072952314E-2</v>
      </c>
      <c r="F107" s="113" cm="1">
        <f t="array" aca="1" ref="F107" ca="1">INDIRECT(sheet_name&amp;"!true_force_initial_slope")</f>
        <v>9.661150979229563E-2</v>
      </c>
      <c r="G107" s="118">
        <f ca="1">(F107-E107)/E107</f>
        <v>-3.1174225148367141E-2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0.10033732339252881</v>
      </c>
      <c r="O107" s="109">
        <v>9.9720210072952314E-2</v>
      </c>
      <c r="P107" s="109">
        <v>9.6405054136533969E-2</v>
      </c>
      <c r="Q107" s="109">
        <v>9.3929742888128082E-2</v>
      </c>
      <c r="R107" t="str">
        <f t="shared" si="6"/>
        <v/>
      </c>
    </row>
    <row r="108" spans="2:18" ht="15.6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2835.78206187448</v>
      </c>
      <c r="F108" s="108" cm="1">
        <f t="array" aca="1" ref="F108" ca="1">INDIRECT(sheet_name&amp;"!point4.Fs")</f>
        <v>2835.0508377888996</v>
      </c>
      <c r="G108" s="118">
        <f ca="1">(F108-E108)/E108</f>
        <v>-2.5785623493824946E-4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2813.5722239083361</v>
      </c>
      <c r="O108" s="108">
        <v>2835.78206187448</v>
      </c>
      <c r="P108" s="108">
        <v>2841.6474302433694</v>
      </c>
      <c r="Q108" s="108">
        <v>2844.0016282513757</v>
      </c>
      <c r="R108" t="str">
        <f t="shared" si="6"/>
        <v/>
      </c>
    </row>
    <row r="109" spans="2:18" ht="15.6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6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6">
      <c r="B111" s="106">
        <f t="shared" si="8"/>
        <v>48</v>
      </c>
      <c r="C111" s="105" t="s">
        <v>124</v>
      </c>
      <c r="D111" s="103" t="s">
        <v>120</v>
      </c>
      <c r="E111" s="128"/>
      <c r="F111" s="128"/>
      <c r="G111" s="128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28"/>
      <c r="O111" s="128"/>
      <c r="P111" s="128"/>
      <c r="Q111" s="128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112.77695050276785</v>
      </c>
      <c r="G112" s="118">
        <f ca="1">(F112-E112)/E112</f>
        <v>-1.2600850308373279E-16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6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6">
      <c r="B114" s="106">
        <f>B112+1</f>
        <v>50</v>
      </c>
      <c r="C114" s="105" t="s">
        <v>124</v>
      </c>
      <c r="D114" s="103" t="s">
        <v>120</v>
      </c>
      <c r="E114" s="128"/>
      <c r="F114" s="128"/>
      <c r="G114" s="128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28"/>
      <c r="O114" s="128"/>
      <c r="P114" s="128"/>
      <c r="Q114" s="128"/>
      <c r="R114" t="str">
        <f t="shared" si="6"/>
        <v>Bending moment for T-Flange as a function of external force Z</v>
      </c>
    </row>
    <row r="115" spans="2:18" ht="15.6">
      <c r="B115" s="106">
        <f>B114+1</f>
        <v>51</v>
      </c>
      <c r="C115" s="105" t="s">
        <v>266</v>
      </c>
      <c r="D115" s="103" t="s">
        <v>122</v>
      </c>
      <c r="E115" s="128"/>
      <c r="F115" s="128"/>
      <c r="G115" s="128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28"/>
      <c r="O115" s="128"/>
      <c r="P115" s="128"/>
      <c r="Q115" s="128"/>
      <c r="R115" t="str">
        <f t="shared" si="6"/>
        <v>Intermediate values as function of Z</v>
      </c>
    </row>
    <row r="116" spans="2:18" ht="15.6">
      <c r="B116" s="106">
        <f>B115+1</f>
        <v>52</v>
      </c>
      <c r="C116" s="105" t="s">
        <v>264</v>
      </c>
      <c r="D116" s="103" t="s">
        <v>122</v>
      </c>
      <c r="E116" s="128"/>
      <c r="F116" s="128"/>
      <c r="G116" s="128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28"/>
      <c r="O116" s="128"/>
      <c r="P116" s="128"/>
      <c r="Q116" s="128"/>
      <c r="R116" t="str">
        <f t="shared" si="6"/>
        <v>Intermediate values as function of Z</v>
      </c>
    </row>
    <row r="117" spans="2:18" ht="15.6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0.52574076951576887</v>
      </c>
      <c r="F117" s="113" cm="1">
        <f t="array" aca="1" ref="F117" ca="1">INDIRECT(sheet_name&amp;"!true_moment_initial_slope")</f>
        <v>0.51449846982551306</v>
      </c>
      <c r="G117" s="118">
        <f ca="1">(F117-E117)/E117</f>
        <v>-2.1383731949512833E-2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0.43164328507302907</v>
      </c>
      <c r="O117" s="109">
        <v>0.52574076951576887</v>
      </c>
      <c r="P117" s="109">
        <v>0.54610142326888689</v>
      </c>
      <c r="Q117" s="109">
        <v>0.55288838292446807</v>
      </c>
      <c r="R117" t="str">
        <f t="shared" si="6"/>
        <v>(valid in case L-Flange is calculated)</v>
      </c>
    </row>
    <row r="118" spans="2:18" ht="15.6">
      <c r="C118" s="105" t="s">
        <v>123</v>
      </c>
      <c r="D118" s="103" t="s">
        <v>122</v>
      </c>
      <c r="E118" s="113" cm="1">
        <f t="array" ref="E118">INDEX(N118:Q118,case_number)</f>
        <v>9.1352017987722328E-2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09">
        <v>0.1007556163676184</v>
      </c>
      <c r="O118" s="109">
        <v>9.1352017987722328E-2</v>
      </c>
      <c r="P118" s="109">
        <v>8.4881991618723215E-2</v>
      </c>
      <c r="Q118" s="109">
        <v>8.0814590704625683E-2</v>
      </c>
      <c r="R118" t="str">
        <f t="shared" si="6"/>
        <v>(valid in case T-Flange is calculated)</v>
      </c>
    </row>
    <row r="119" spans="2:18" ht="15.6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-238.55882735848795</v>
      </c>
      <c r="F119" s="108" cm="1">
        <f t="array" aca="1" ref="F119" ca="1">INDIRECT(sheet_name&amp;"!point4.Ms")</f>
        <v>-244.40483050404393</v>
      </c>
      <c r="G119" s="118">
        <f ca="1">(F119-E119)/E119</f>
        <v>2.4505499168853043E-2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-283.24443776238502</v>
      </c>
      <c r="O119" s="108">
        <v>-238.55882735848795</v>
      </c>
      <c r="P119" s="108">
        <v>-224.90238304205468</v>
      </c>
      <c r="Q119" s="108">
        <v>-220.44280819205335</v>
      </c>
      <c r="R119" t="str">
        <f t="shared" si="6"/>
        <v>(valid in case L-Flange is calculated)</v>
      </c>
    </row>
    <row r="120" spans="2:18" ht="15.6">
      <c r="C120" s="105" t="s">
        <v>121</v>
      </c>
      <c r="D120" s="103" t="s">
        <v>120</v>
      </c>
      <c r="E120" s="108" cm="1">
        <f t="array" ref="E120">INDEX(N120:Q120,case_number)</f>
        <v>-36.842981020435509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-62.688029198949046</v>
      </c>
      <c r="O120" s="108">
        <v>-36.842981020435509</v>
      </c>
      <c r="P120" s="108">
        <v>-30.246490334772563</v>
      </c>
      <c r="Q120" s="108">
        <v>-27.530526929680075</v>
      </c>
      <c r="R120" t="str">
        <f t="shared" si="6"/>
        <v>(valid in case T-Flange is calculated)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>
                <anchor moveWithCells="1" sizeWithCells="1">
                  <from>
                    <xdr:col>13</xdr:col>
                    <xdr:colOff>99060</xdr:colOff>
                    <xdr:row>2</xdr:row>
                    <xdr:rowOff>152400</xdr:rowOff>
                  </from>
                  <to>
                    <xdr:col>15</xdr:col>
                    <xdr:colOff>335280</xdr:colOff>
                    <xdr:row>6</xdr:row>
                    <xdr:rowOff>60960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327</vt:i4>
      </vt:variant>
    </vt:vector>
  </HeadingPairs>
  <TitlesOfParts>
    <vt:vector size="332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Gap120deg!Print_Area</vt:lpstr>
      <vt:lpstr>Gap30deg!Print_Area</vt:lpstr>
      <vt:lpstr>Gap60deg!Print_Area</vt:lpstr>
      <vt:lpstr>Gap90deg!Print_Area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  <vt:lpstr>Gap120deg!Z2_tilde</vt:lpstr>
      <vt:lpstr>Gap30deg!Z2_tilde</vt:lpstr>
      <vt:lpstr>Gap60deg!Z2_tilde</vt:lpstr>
      <vt:lpstr>Gap90deg!Z2_tilde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Del Buono, Marcello</cp:lastModifiedBy>
  <dcterms:created xsi:type="dcterms:W3CDTF">2024-03-07T08:42:31Z</dcterms:created>
  <dcterms:modified xsi:type="dcterms:W3CDTF">2024-06-10T11:37:29Z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